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320" windowHeight="11160" tabRatio="849"/>
  </bookViews>
  <sheets>
    <sheet name="0212111" sheetId="25" r:id="rId1"/>
    <sheet name="Лист1" sheetId="63" r:id="rId2"/>
  </sheets>
  <definedNames>
    <definedName name="_xlnm.Print_Area" localSheetId="0">'0212111'!$A$1:$P$127</definedName>
  </definedNames>
  <calcPr calcId="114210"/>
</workbook>
</file>

<file path=xl/calcChain.xml><?xml version="1.0" encoding="utf-8"?>
<calcChain xmlns="http://schemas.openxmlformats.org/spreadsheetml/2006/main">
  <c r="O81" i="25"/>
  <c r="O86"/>
  <c r="O87"/>
  <c r="O110"/>
  <c r="O111"/>
  <c r="O113"/>
  <c r="O114"/>
  <c r="O115"/>
  <c r="O109"/>
  <c r="O104"/>
  <c r="O103"/>
  <c r="O96"/>
  <c r="O101"/>
  <c r="O98"/>
  <c r="O97"/>
  <c r="M69"/>
  <c r="K69"/>
  <c r="O68"/>
  <c r="O91"/>
  <c r="O90"/>
  <c r="O89"/>
  <c r="O85"/>
  <c r="O80"/>
  <c r="O78"/>
  <c r="O57"/>
  <c r="K21"/>
  <c r="O69"/>
</calcChain>
</file>

<file path=xl/sharedStrings.xml><?xml version="1.0" encoding="utf-8"?>
<sst xmlns="http://schemas.openxmlformats.org/spreadsheetml/2006/main" count="195" uniqueCount="135">
  <si>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</si>
  <si>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</si>
  <si>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</si>
  <si>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</si>
  <si>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</si>
  <si>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</si>
  <si>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</si>
  <si>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</si>
  <si>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</si>
  <si>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</si>
  <si>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</si>
  <si>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</si>
  <si>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осіб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</si>
  <si>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</si>
  <si>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</si>
  <si>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</si>
  <si>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</si>
  <si>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</si>
  <si>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</si>
  <si>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</si>
  <si>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</si>
  <si>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</si>
  <si>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</si>
  <si>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</si>
  <si>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</si>
  <si>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</si>
  <si>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</si>
  <si>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</si>
  <si>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</si>
  <si>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</si>
  <si>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</si>
  <si>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</si>
  <si>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</si>
  <si>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</si>
  <si>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10.</t>
  </si>
  <si>
    <t>%</t>
  </si>
  <si>
    <t xml:space="preserve">Наказ Міністерства фінансів України,Міністерства охорони здоров'я України від 26.05.2010р.№283/437"Про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</si>
  <si>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>од.</t>
  </si>
  <si>
    <t>від 29 грудня 2018 року № 1209)</t>
  </si>
  <si>
    <t>11.</t>
  </si>
  <si>
    <t>Підвищення якості та ефективності надання медичної допомоги,збереження та зміцнення здоров'я населення, зростання тривалості життя та зниження рівня захворюваності,інвалідності і смертності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</si>
  <si>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</si>
  <si>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</si>
  <si>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</si>
  <si>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</si>
  <si>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</si>
  <si>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</si>
  <si>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</si>
  <si>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</si>
  <si>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</si>
  <si>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</si>
  <si>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</si>
  <si>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</si>
  <si>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</si>
  <si>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</si>
  <si>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</si>
  <si>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</si>
  <si>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</si>
  <si>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</si>
  <si>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 xml:space="preserve">- </t>
    </r>
  </si>
  <si>
    <t xml:space="preserve"> гривень.</t>
  </si>
  <si>
    <t>Конституція України;</t>
  </si>
  <si>
    <t xml:space="preserve">Бюджетний Кодекс України ( Закон України від 22.12.2011р. № 4282 VI), зі змінами;                                                                                                                                                                             </t>
  </si>
  <si>
    <t xml:space="preserve">Закон України "Про місцеве самоврядування в Україні"     </t>
  </si>
  <si>
    <t>Закон України "Про національний архівний фонд та архівні установи"</t>
  </si>
  <si>
    <t>НАКАЗ МФУ 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</si>
  <si>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>НАКАЗ МФУ  від 26.08.2014 № 836 "Правила складання паспортів бюджетних програм місцевих бюджетів та звітів про їх виконання"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</si>
  <si>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</si>
  <si>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</si>
  <si>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</si>
  <si>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Дата погодження</t>
  </si>
  <si>
    <t>М. П.</t>
  </si>
  <si>
    <t>0726</t>
  </si>
  <si>
    <t>Первинна медична допомога населенню,що надається центрами первинної медичної (медико-санітарної )допомоги</t>
  </si>
  <si>
    <t>1. Видатки на енергоносії</t>
  </si>
  <si>
    <t>Видатки на забезпечення теплопостачанням</t>
  </si>
  <si>
    <t>Вартість 1 Гкал</t>
  </si>
  <si>
    <t>Обсяг споживання води</t>
  </si>
  <si>
    <t>Відсоток забезпеченності коштами на електроенергію</t>
  </si>
  <si>
    <t>Відсоток забезпеченності коштами на вивіз ТПВ</t>
  </si>
  <si>
    <t>Забезпечення надання первинної медичної допомоги населенню</t>
  </si>
  <si>
    <t>Забезпечення ефективного використання енергетичних ресурсів</t>
  </si>
  <si>
    <t>Зміцнення та поліпшення здоров'я населення шляхом забезпечення  потреб населення у первинній медичній допомозі</t>
  </si>
  <si>
    <t>кошторис</t>
  </si>
  <si>
    <t>розрахунок (додаток)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</si>
  <si>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</si>
  <si>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</si>
  <si>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</si>
  <si>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</si>
  <si>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 xml:space="preserve">Закон України "Про Державний Бюджет України на 2022 рік"     </t>
  </si>
  <si>
    <t>Білгород-Дністровський Центр первинної медико- санітарної допомоги</t>
  </si>
  <si>
    <t>42368260</t>
  </si>
  <si>
    <t xml:space="preserve"> Теплопостачачння </t>
  </si>
  <si>
    <t>Водопосточання та водовідведення</t>
  </si>
  <si>
    <t>Електроенергія</t>
  </si>
  <si>
    <t>Вивіз ТПВ</t>
  </si>
  <si>
    <t>Видатки на водопосточання та водовідведення</t>
  </si>
  <si>
    <t>Видатки на електороенергію</t>
  </si>
  <si>
    <t>Видатки на вивіз ТПВ</t>
  </si>
  <si>
    <t>Продукту</t>
  </si>
  <si>
    <t>Затрат</t>
  </si>
  <si>
    <t xml:space="preserve">Обсяг споживання </t>
  </si>
  <si>
    <t>1 кал</t>
  </si>
  <si>
    <t xml:space="preserve">наказ на ліміт споживання </t>
  </si>
  <si>
    <t>Обсяг споживання електроенергії</t>
  </si>
  <si>
    <t>куб.м</t>
  </si>
  <si>
    <t>кВт. год</t>
  </si>
  <si>
    <t>Обсяг м.куб.ТПВ</t>
  </si>
  <si>
    <t xml:space="preserve">                                                        Ефективності</t>
  </si>
  <si>
    <t>акт на відшкодування</t>
  </si>
  <si>
    <t>Кількість затрат абонплата теплоппосточання</t>
  </si>
  <si>
    <t>Вартість затрат на 1 м.куб</t>
  </si>
  <si>
    <t>Вартість водопосточання</t>
  </si>
  <si>
    <t>Вартість затрат на 1 кВат</t>
  </si>
  <si>
    <t xml:space="preserve">розрахунок </t>
  </si>
  <si>
    <t>розрахунок</t>
  </si>
  <si>
    <t xml:space="preserve">                                                            Якості    </t>
  </si>
  <si>
    <t>Відсоток забезпеченності коштами на теплопосточання</t>
  </si>
  <si>
    <t>Відсоток забезпеченності коштами на водопосточання та водовідведення</t>
  </si>
  <si>
    <t xml:space="preserve">Начальник фінансового управління </t>
  </si>
  <si>
    <t>Олена ЗАДОРОЖНА</t>
  </si>
  <si>
    <t xml:space="preserve">Рішення міської ради № 612-VIII від 09.12.2022 року "Про бюджет Білгород-Дністровської міської  територіальної громади на 2023 рік" </t>
  </si>
  <si>
    <t>Придбання санітарного автотранспорту Renault Duster</t>
  </si>
  <si>
    <t>договір</t>
  </si>
  <si>
    <t>шт</t>
  </si>
  <si>
    <t>Микола ГИДИРИМ</t>
  </si>
  <si>
    <t>Вартість  автотранспорту який планується придбати</t>
  </si>
  <si>
    <t xml:space="preserve">Придбання  автотранспорту </t>
  </si>
  <si>
    <t>Кількість  автотранспорту  планується придбати</t>
  </si>
  <si>
    <t xml:space="preserve">Відсоток забезпеченності  лікарні санітарним автотранспором </t>
  </si>
  <si>
    <t>Рішення Білгород-Дністровської міської ради від 14.09.2023р № 977- VIII (зі змінами)</t>
  </si>
  <si>
    <t>Міська цільова програма "Розвиток та фінансова підтримка закладів охорони здоров'я Білгород-Дністровської міської ради від 23.12.2022р № 643-VIII</t>
  </si>
  <si>
    <t>Рішення Білгород-Дністровської міської ради про затвердження  міської цільової программи " Розвиток та фінансова підтримка закладів охорни здоров'я " від 23.12.2022р № 643-VIII "</t>
  </si>
  <si>
    <t>Департамент соціальної,сімейної політики та охорони здоров'я Білгород-дністровської міської ради 20.09.2023р№ 24</t>
  </si>
  <si>
    <t>БЮДЖЕТНОЇ ПРОГРАМИ МІСЦЕВОГО БЮДЖЕТУ  НА  2023 РІК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</si>
</sst>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5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0" xfId="0" applyFont="1" applyAlignment="1"/>
    <xf numFmtId="0" fontId="2" fillId="0" borderId="0" xfId="0" applyFont="1" applyAlignment="1"/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 applyBorder="1" applyAlignment="1"/>
    <xf numFmtId="0" fontId="14" fillId="0" borderId="0" xfId="0" applyFont="1" applyBorder="1" applyAlignment="1"/>
    <xf numFmtId="4" fontId="14" fillId="2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/>
    <xf numFmtId="0" fontId="18" fillId="2" borderId="0" xfId="0" applyFont="1" applyFill="1" applyBorder="1" applyAlignment="1"/>
    <xf numFmtId="0" fontId="14" fillId="2" borderId="0" xfId="0" applyFont="1" applyFill="1" applyBorder="1" applyAlignment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2" fillId="0" borderId="2" xfId="0" applyFont="1" applyBorder="1" applyAlignment="1">
      <alignment horizontal="center" vertical="center" wrapText="1"/>
    </xf>
    <xf numFmtId="0" fontId="4" fillId="4" borderId="0" xfId="0" applyFont="1" applyFill="1" applyAlignment="1"/>
    <xf numFmtId="0" fontId="2" fillId="4" borderId="0" xfId="0" applyFont="1" applyFill="1" applyAlignment="1"/>
    <xf numFmtId="0" fontId="14" fillId="0" borderId="0" xfId="0" applyFont="1" applyAlignment="1">
      <alignment horizontal="justify"/>
    </xf>
    <xf numFmtId="0" fontId="2" fillId="0" borderId="0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23" fillId="0" borderId="1" xfId="0" applyFont="1" applyBorder="1" applyAlignment="1">
      <alignment wrapText="1"/>
    </xf>
    <xf numFmtId="0" fontId="23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Font="1" applyBorder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0" fontId="25" fillId="0" borderId="3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13" fillId="3" borderId="0" xfId="0" applyFont="1" applyFill="1" applyAlignment="1"/>
    <xf numFmtId="0" fontId="3" fillId="4" borderId="0" xfId="0" applyFont="1" applyFill="1" applyAlignment="1">
      <alignment horizontal="right"/>
    </xf>
    <xf numFmtId="4" fontId="31" fillId="2" borderId="0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28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" fontId="2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1" fillId="0" borderId="0" xfId="0" applyFont="1" applyAlignment="1">
      <alignment vertical="center"/>
    </xf>
    <xf numFmtId="0" fontId="32" fillId="0" borderId="0" xfId="0" applyFont="1"/>
    <xf numFmtId="0" fontId="9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5" borderId="0" xfId="0" applyFont="1" applyFill="1"/>
    <xf numFmtId="0" fontId="8" fillId="2" borderId="0" xfId="0" applyFont="1" applyFill="1" applyAlignment="1" applyProtection="1">
      <alignment horizontal="left" wrapText="1"/>
      <protection locked="0"/>
    </xf>
    <xf numFmtId="0" fontId="0" fillId="2" borderId="0" xfId="0" applyFill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3" fillId="2" borderId="2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3" fillId="0" borderId="6" xfId="0" applyNumberFormat="1" applyFont="1" applyBorder="1" applyAlignment="1">
      <alignment horizontal="center" vertical="center" wrapText="1"/>
    </xf>
    <xf numFmtId="0" fontId="33" fillId="0" borderId="4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21" fillId="3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2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25" fillId="0" borderId="3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4" fontId="24" fillId="0" borderId="1" xfId="0" applyNumberFormat="1" applyFont="1" applyBorder="1" applyAlignment="1">
      <alignment horizont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" fontId="21" fillId="3" borderId="6" xfId="0" applyNumberFormat="1" applyFont="1" applyFill="1" applyBorder="1" applyAlignment="1">
      <alignment horizontal="center" vertical="center" wrapText="1"/>
    </xf>
    <xf numFmtId="4" fontId="21" fillId="3" borderId="4" xfId="0" applyNumberFormat="1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/>
    </xf>
    <xf numFmtId="0" fontId="25" fillId="0" borderId="3" xfId="0" applyFont="1" applyBorder="1" applyAlignment="1">
      <alignment horizontal="center" vertical="top"/>
    </xf>
    <xf numFmtId="0" fontId="3" fillId="0" borderId="0" xfId="0" applyFont="1" applyAlignment="1" applyProtection="1">
      <alignment horizontal="left" wrapText="1"/>
      <protection locked="0"/>
    </xf>
    <xf numFmtId="0" fontId="24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2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7" fillId="3" borderId="6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left" wrapText="1"/>
      <protection locked="0"/>
    </xf>
    <xf numFmtId="0" fontId="9" fillId="2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wrapText="1"/>
    </xf>
    <xf numFmtId="4" fontId="11" fillId="0" borderId="4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53"/>
  <sheetViews>
    <sheetView tabSelected="1" view="pageBreakPreview" topLeftCell="A10" zoomScaleSheetLayoutView="100" workbookViewId="0">
      <selection activeCell="I16" sqref="I16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9" style="2" customWidth="1"/>
    <col min="8" max="8" width="16" style="2" customWidth="1"/>
    <col min="9" max="9" width="12.140625" style="2" customWidth="1"/>
    <col min="10" max="10" width="10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18" t="s">
        <v>13</v>
      </c>
      <c r="L1" s="18"/>
      <c r="M1" s="18"/>
      <c r="N1" s="18"/>
      <c r="O1" s="19"/>
      <c r="P1" s="19"/>
      <c r="Q1" s="6"/>
    </row>
    <row r="2" spans="1:17" ht="15.75">
      <c r="K2" s="18" t="s">
        <v>14</v>
      </c>
      <c r="L2" s="18"/>
      <c r="M2" s="18"/>
      <c r="N2" s="18"/>
      <c r="O2" s="19"/>
      <c r="P2" s="19"/>
      <c r="Q2" s="6"/>
    </row>
    <row r="3" spans="1:17" ht="15.75">
      <c r="K3" s="18" t="s">
        <v>44</v>
      </c>
      <c r="L3" s="18"/>
      <c r="M3" s="18"/>
      <c r="N3" s="18"/>
      <c r="O3" s="19"/>
      <c r="P3" s="19"/>
      <c r="Q3" s="6"/>
    </row>
    <row r="4" spans="1:17" ht="15.75">
      <c r="K4" s="49" t="s">
        <v>20</v>
      </c>
      <c r="L4" s="49"/>
      <c r="M4" s="49"/>
      <c r="N4" s="49"/>
      <c r="O4" s="50"/>
      <c r="P4" s="50"/>
      <c r="Q4" s="6"/>
    </row>
    <row r="5" spans="1:17" ht="15.75">
      <c r="G5" s="90"/>
      <c r="K5" s="49" t="s">
        <v>38</v>
      </c>
      <c r="L5" s="49"/>
      <c r="M5" s="49"/>
      <c r="N5" s="49"/>
      <c r="O5" s="50"/>
      <c r="P5" s="50"/>
      <c r="Q5" s="6"/>
    </row>
    <row r="6" spans="1:17" ht="24" customHeight="1">
      <c r="K6" s="18" t="s">
        <v>3</v>
      </c>
      <c r="L6" s="19"/>
      <c r="M6" s="19"/>
      <c r="N6" s="19"/>
      <c r="O6" s="19"/>
      <c r="P6" s="19"/>
    </row>
    <row r="7" spans="1:17" ht="44.25" customHeight="1">
      <c r="K7" s="210" t="s">
        <v>133</v>
      </c>
      <c r="L7" s="210"/>
      <c r="M7" s="210"/>
      <c r="N7" s="210"/>
      <c r="O7" s="210"/>
      <c r="P7" s="210"/>
      <c r="Q7" s="51"/>
    </row>
    <row r="8" spans="1:17" ht="15.75" customHeight="1">
      <c r="J8" s="4"/>
      <c r="K8" s="211" t="s">
        <v>21</v>
      </c>
      <c r="L8" s="211"/>
      <c r="M8" s="211"/>
      <c r="N8" s="211"/>
      <c r="O8" s="211"/>
      <c r="P8" s="211"/>
      <c r="Q8" s="51"/>
    </row>
    <row r="9" spans="1:17" ht="15.75">
      <c r="I9" s="4"/>
      <c r="J9" s="4"/>
      <c r="K9" s="213"/>
      <c r="L9" s="213"/>
      <c r="M9" s="213"/>
      <c r="N9" s="213"/>
      <c r="O9" s="213"/>
      <c r="P9" s="213"/>
      <c r="Q9" s="51"/>
    </row>
    <row r="10" spans="1:17" ht="3.75" customHeight="1">
      <c r="I10" s="4"/>
      <c r="J10" s="4"/>
      <c r="K10" s="4"/>
      <c r="L10" s="5"/>
      <c r="M10" s="5"/>
      <c r="N10" s="52"/>
      <c r="O10" s="4"/>
      <c r="P10" s="4"/>
      <c r="Q10" s="53"/>
    </row>
    <row r="11" spans="1:17" ht="15.75">
      <c r="A11" s="212" t="s">
        <v>16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51"/>
    </row>
    <row r="12" spans="1:17" ht="25.5" customHeight="1">
      <c r="A12" s="212" t="s">
        <v>134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</row>
    <row r="13" spans="1:17" s="25" customFormat="1"/>
    <row r="14" spans="1:17" s="25" customFormat="1" ht="33" customHeight="1">
      <c r="A14" s="54" t="s">
        <v>17</v>
      </c>
      <c r="B14" s="218" t="s">
        <v>85</v>
      </c>
      <c r="C14" s="218"/>
      <c r="D14" s="218"/>
      <c r="E14" s="218"/>
      <c r="F14" s="218"/>
      <c r="G14" s="218"/>
      <c r="H14" s="218"/>
      <c r="I14" s="55"/>
      <c r="J14" s="190" t="s">
        <v>87</v>
      </c>
      <c r="K14" s="190"/>
      <c r="L14" s="190"/>
      <c r="M14" s="190"/>
      <c r="O14" s="191" t="s">
        <v>86</v>
      </c>
      <c r="P14" s="191"/>
    </row>
    <row r="15" spans="1:17" s="25" customFormat="1">
      <c r="A15" s="214" t="s">
        <v>21</v>
      </c>
      <c r="B15" s="214"/>
      <c r="C15" s="214"/>
      <c r="D15" s="214"/>
      <c r="E15" s="214"/>
      <c r="F15" s="214"/>
      <c r="G15" s="214"/>
      <c r="H15" s="214"/>
      <c r="I15" s="56"/>
      <c r="J15" s="223" t="s">
        <v>45</v>
      </c>
      <c r="K15" s="223"/>
      <c r="L15" s="223"/>
      <c r="M15" s="223"/>
      <c r="O15" s="216" t="s">
        <v>46</v>
      </c>
      <c r="P15" s="216"/>
    </row>
    <row r="16" spans="1:17" s="25" customFormat="1" ht="27.75" customHeight="1">
      <c r="A16" s="54" t="s">
        <v>47</v>
      </c>
      <c r="B16" s="218" t="s">
        <v>90</v>
      </c>
      <c r="C16" s="218"/>
      <c r="D16" s="218"/>
      <c r="E16" s="218"/>
      <c r="F16" s="218"/>
      <c r="G16" s="218"/>
      <c r="H16" s="218"/>
      <c r="I16" s="57"/>
      <c r="J16" s="190" t="s">
        <v>88</v>
      </c>
      <c r="K16" s="190"/>
      <c r="L16" s="190"/>
      <c r="M16" s="190"/>
      <c r="O16" s="191" t="s">
        <v>91</v>
      </c>
      <c r="P16" s="191"/>
    </row>
    <row r="17" spans="1:16" s="25" customFormat="1" ht="40.5" customHeight="1">
      <c r="A17" s="214" t="s">
        <v>48</v>
      </c>
      <c r="B17" s="214"/>
      <c r="C17" s="214"/>
      <c r="D17" s="214"/>
      <c r="E17" s="214"/>
      <c r="F17" s="214"/>
      <c r="G17" s="214"/>
      <c r="H17" s="214"/>
      <c r="I17" s="56"/>
      <c r="J17" s="214" t="s">
        <v>49</v>
      </c>
      <c r="K17" s="214"/>
      <c r="L17" s="214"/>
      <c r="M17" s="214"/>
      <c r="O17" s="216" t="s">
        <v>46</v>
      </c>
      <c r="P17" s="216"/>
    </row>
    <row r="18" spans="1:16" s="25" customFormat="1" ht="48.6" customHeight="1">
      <c r="A18" s="54" t="s">
        <v>50</v>
      </c>
      <c r="B18" s="194">
        <v>812111</v>
      </c>
      <c r="C18" s="194"/>
      <c r="D18" s="58"/>
      <c r="E18" s="194">
        <v>2111</v>
      </c>
      <c r="F18" s="194"/>
      <c r="G18" s="58"/>
      <c r="H18" s="59" t="s">
        <v>72</v>
      </c>
      <c r="I18" s="60"/>
      <c r="J18" s="195" t="s">
        <v>73</v>
      </c>
      <c r="K18" s="195"/>
      <c r="L18" s="195"/>
      <c r="M18" s="195"/>
      <c r="O18" s="194">
        <v>1554000000</v>
      </c>
      <c r="P18" s="194"/>
    </row>
    <row r="19" spans="1:16" s="25" customFormat="1" ht="45">
      <c r="A19" s="77"/>
      <c r="B19" s="193" t="s">
        <v>51</v>
      </c>
      <c r="C19" s="193"/>
      <c r="E19" s="193" t="s">
        <v>52</v>
      </c>
      <c r="F19" s="193"/>
      <c r="H19" s="61" t="s">
        <v>53</v>
      </c>
      <c r="J19" s="214" t="s">
        <v>54</v>
      </c>
      <c r="K19" s="214"/>
      <c r="L19" s="214"/>
      <c r="M19" s="214"/>
      <c r="O19" s="193" t="s">
        <v>55</v>
      </c>
      <c r="P19" s="193"/>
    </row>
    <row r="20" spans="1:16" s="25" customFormat="1" ht="25.5" customHeight="1">
      <c r="A20" s="78" t="s">
        <v>18</v>
      </c>
      <c r="B20" s="219" t="s">
        <v>56</v>
      </c>
      <c r="C20" s="219"/>
      <c r="D20" s="219"/>
      <c r="E20" s="219"/>
      <c r="F20" s="219"/>
      <c r="G20" s="219"/>
      <c r="H20" s="62">
        <v>997000</v>
      </c>
      <c r="I20" s="189" t="s">
        <v>57</v>
      </c>
      <c r="J20" s="189"/>
      <c r="K20" s="189"/>
      <c r="L20" s="189"/>
      <c r="M20" s="196">
        <v>697400</v>
      </c>
      <c r="N20" s="196"/>
      <c r="O20" s="192" t="s">
        <v>58</v>
      </c>
      <c r="P20" s="192"/>
    </row>
    <row r="21" spans="1:16" s="25" customFormat="1" ht="22.5" customHeight="1">
      <c r="A21" s="63"/>
      <c r="C21" s="64"/>
      <c r="D21" s="64"/>
      <c r="E21" s="64"/>
      <c r="F21" s="64"/>
      <c r="G21" s="64"/>
      <c r="H21" s="220" t="s">
        <v>59</v>
      </c>
      <c r="I21" s="220"/>
      <c r="J21" s="220"/>
      <c r="K21" s="208">
        <f>M62</f>
        <v>300000</v>
      </c>
      <c r="L21" s="208"/>
      <c r="M21" s="209" t="s">
        <v>60</v>
      </c>
      <c r="N21" s="209"/>
      <c r="O21" s="209"/>
      <c r="P21" s="209"/>
    </row>
    <row r="22" spans="1:16" ht="15.75">
      <c r="A22" s="15"/>
      <c r="B22" s="15"/>
      <c r="C22" s="7"/>
      <c r="D22" s="7"/>
      <c r="E22" s="7"/>
      <c r="F22" s="9"/>
      <c r="G22" s="9"/>
      <c r="J22" s="7"/>
      <c r="K22" s="7"/>
      <c r="L22" s="7"/>
      <c r="M22" s="7"/>
      <c r="N22" s="7"/>
      <c r="O22" s="7"/>
      <c r="P22" s="7"/>
    </row>
    <row r="23" spans="1:16" s="1" customFormat="1" ht="14.25">
      <c r="A23" s="21" t="s">
        <v>19</v>
      </c>
      <c r="B23" s="21" t="s">
        <v>5</v>
      </c>
      <c r="C23" s="22"/>
      <c r="D23" s="22"/>
      <c r="E23" s="22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1" customFormat="1" ht="12.7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4.25">
      <c r="A25" s="65"/>
      <c r="B25" s="217" t="s">
        <v>61</v>
      </c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66"/>
      <c r="P25" s="67"/>
    </row>
    <row r="26" spans="1:16" s="1" customFormat="1">
      <c r="A26" s="15"/>
      <c r="B26" s="15" t="s">
        <v>62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s="47" customFormat="1" ht="12.75">
      <c r="A27" s="66"/>
      <c r="B27" s="217" t="s">
        <v>89</v>
      </c>
      <c r="C27" s="21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16">
      <c r="A28" s="15"/>
      <c r="B28" s="7" t="s">
        <v>63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>
      <c r="A29" s="15"/>
      <c r="B29" s="157" t="s">
        <v>64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7"/>
    </row>
    <row r="30" spans="1:16" s="47" customFormat="1" ht="12.75">
      <c r="A30" s="66"/>
      <c r="B30" s="217" t="s">
        <v>65</v>
      </c>
      <c r="C30" s="21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</row>
    <row r="31" spans="1:16" s="47" customFormat="1" ht="12.75">
      <c r="A31" s="66"/>
      <c r="B31" s="217" t="s">
        <v>66</v>
      </c>
      <c r="C31" s="21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</row>
    <row r="32" spans="1:16" s="47" customFormat="1" ht="12.75">
      <c r="A32" s="66"/>
      <c r="B32" s="217" t="s">
        <v>36</v>
      </c>
      <c r="C32" s="21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16" s="47" customFormat="1" ht="15" customHeight="1">
      <c r="A33" s="66"/>
      <c r="B33" s="221" t="s">
        <v>132</v>
      </c>
      <c r="C33" s="221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</row>
    <row r="34" spans="1:16" s="93" customFormat="1" ht="17.25" customHeight="1">
      <c r="A34" s="92"/>
      <c r="B34" s="232" t="s">
        <v>121</v>
      </c>
      <c r="C34" s="232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</row>
    <row r="35" spans="1:16" hidden="1">
      <c r="A35" s="15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</row>
    <row r="36" spans="1:16" ht="14.25" customHeight="1">
      <c r="A36" s="15"/>
      <c r="B36" s="215" t="s">
        <v>130</v>
      </c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</row>
    <row r="37" spans="1:16" ht="14.25" customHeight="1">
      <c r="A37" s="15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  <row r="38" spans="1:16" s="1" customFormat="1" ht="21" customHeight="1">
      <c r="A38" s="21" t="s">
        <v>0</v>
      </c>
      <c r="B38" s="21" t="s">
        <v>67</v>
      </c>
      <c r="C38" s="22"/>
      <c r="D38" s="22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s="1" customFormat="1" ht="12.7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s="25" customFormat="1" ht="30" customHeight="1">
      <c r="A40" s="42" t="s">
        <v>26</v>
      </c>
      <c r="B40" s="186" t="s">
        <v>68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8"/>
    </row>
    <row r="41" spans="1:16" s="25" customFormat="1" ht="29.25" customHeight="1">
      <c r="A41" s="42">
        <v>1</v>
      </c>
      <c r="B41" s="225" t="s">
        <v>40</v>
      </c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7"/>
    </row>
    <row r="42" spans="1:16" s="25" customFormat="1">
      <c r="A42" s="6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</row>
    <row r="43" spans="1:16" s="1" customFormat="1" ht="23.25" customHeight="1">
      <c r="A43" s="21" t="s">
        <v>41</v>
      </c>
      <c r="B43" s="21" t="s">
        <v>42</v>
      </c>
      <c r="C43" s="22"/>
      <c r="D43" s="22"/>
      <c r="E43" s="20"/>
      <c r="F43" s="2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s="1" customFormat="1" ht="12.7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48" customHeight="1">
      <c r="A45" s="15"/>
      <c r="B45" s="224" t="s">
        <v>82</v>
      </c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</row>
    <row r="46" spans="1:16">
      <c r="A46" s="1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s="1" customFormat="1" ht="20.25" customHeight="1">
      <c r="A47" s="23" t="s">
        <v>1</v>
      </c>
      <c r="B47" s="23" t="s">
        <v>22</v>
      </c>
      <c r="C47" s="70"/>
      <c r="D47" s="22"/>
      <c r="E47" s="20"/>
      <c r="F47" s="2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s="1" customFormat="1" ht="12.7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21.75" customHeight="1">
      <c r="A49" s="238" t="s">
        <v>4</v>
      </c>
      <c r="B49" s="238"/>
      <c r="C49" s="236" t="s">
        <v>23</v>
      </c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37"/>
    </row>
    <row r="50" spans="1:16" ht="22.5" customHeight="1">
      <c r="A50" s="236">
        <v>1</v>
      </c>
      <c r="B50" s="237"/>
      <c r="C50" s="228" t="s">
        <v>80</v>
      </c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30"/>
    </row>
    <row r="51" spans="1:16" ht="27" customHeight="1">
      <c r="A51" s="238">
        <v>2</v>
      </c>
      <c r="B51" s="238"/>
      <c r="C51" s="228" t="s">
        <v>81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30"/>
    </row>
    <row r="52" spans="1:16" ht="12.75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2.5" customHeight="1">
      <c r="A53" s="21" t="s">
        <v>2</v>
      </c>
      <c r="B53" s="21" t="s">
        <v>25</v>
      </c>
      <c r="C53" s="22"/>
      <c r="D53" s="22"/>
      <c r="E53" s="24"/>
      <c r="F53" s="24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4.25" customHeight="1">
      <c r="A54" s="7"/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5"/>
      <c r="P54" s="71" t="s">
        <v>43</v>
      </c>
    </row>
    <row r="55" spans="1:16" s="25" customFormat="1" ht="33.75" customHeight="1">
      <c r="A55" s="43" t="s">
        <v>26</v>
      </c>
      <c r="B55" s="135" t="s">
        <v>27</v>
      </c>
      <c r="C55" s="245"/>
      <c r="D55" s="245"/>
      <c r="E55" s="245"/>
      <c r="F55" s="245"/>
      <c r="G55" s="245"/>
      <c r="H55" s="245"/>
      <c r="I55" s="245"/>
      <c r="J55" s="136"/>
      <c r="K55" s="135" t="s">
        <v>6</v>
      </c>
      <c r="L55" s="136"/>
      <c r="M55" s="135" t="s">
        <v>15</v>
      </c>
      <c r="N55" s="136"/>
      <c r="O55" s="239" t="s">
        <v>7</v>
      </c>
      <c r="P55" s="240"/>
    </row>
    <row r="56" spans="1:16" s="25" customFormat="1">
      <c r="A56" s="26">
        <v>1</v>
      </c>
      <c r="B56" s="242">
        <v>2</v>
      </c>
      <c r="C56" s="243"/>
      <c r="D56" s="243"/>
      <c r="E56" s="243"/>
      <c r="F56" s="243"/>
      <c r="G56" s="243"/>
      <c r="H56" s="243"/>
      <c r="I56" s="243"/>
      <c r="J56" s="244"/>
      <c r="K56" s="231">
        <v>3</v>
      </c>
      <c r="L56" s="201"/>
      <c r="M56" s="231">
        <v>4</v>
      </c>
      <c r="N56" s="201"/>
      <c r="O56" s="231">
        <v>5</v>
      </c>
      <c r="P56" s="201"/>
    </row>
    <row r="57" spans="1:16" s="25" customFormat="1" ht="22.5" customHeight="1">
      <c r="A57" s="42" t="s">
        <v>24</v>
      </c>
      <c r="B57" s="167" t="s">
        <v>92</v>
      </c>
      <c r="C57" s="168"/>
      <c r="D57" s="168"/>
      <c r="E57" s="168"/>
      <c r="F57" s="168"/>
      <c r="G57" s="168"/>
      <c r="H57" s="168"/>
      <c r="I57" s="168"/>
      <c r="J57" s="169"/>
      <c r="K57" s="131">
        <v>250000</v>
      </c>
      <c r="L57" s="132"/>
      <c r="M57" s="131">
        <v>0</v>
      </c>
      <c r="N57" s="132"/>
      <c r="O57" s="131">
        <f>K57+M57</f>
        <v>250000</v>
      </c>
      <c r="P57" s="132"/>
    </row>
    <row r="58" spans="1:16" s="25" customFormat="1" ht="25.5" customHeight="1">
      <c r="A58" s="42">
        <v>2</v>
      </c>
      <c r="B58" s="167" t="s">
        <v>93</v>
      </c>
      <c r="C58" s="168"/>
      <c r="D58" s="168"/>
      <c r="E58" s="168"/>
      <c r="F58" s="168"/>
      <c r="G58" s="168"/>
      <c r="H58" s="168"/>
      <c r="I58" s="168"/>
      <c r="J58" s="169"/>
      <c r="K58" s="131">
        <v>49400</v>
      </c>
      <c r="L58" s="132"/>
      <c r="M58" s="131">
        <v>0</v>
      </c>
      <c r="N58" s="132"/>
      <c r="O58" s="131">
        <v>49400</v>
      </c>
      <c r="P58" s="132"/>
    </row>
    <row r="59" spans="1:16" s="25" customFormat="1" ht="22.5" customHeight="1">
      <c r="A59" s="42">
        <v>3</v>
      </c>
      <c r="B59" s="167" t="s">
        <v>94</v>
      </c>
      <c r="C59" s="168"/>
      <c r="D59" s="168"/>
      <c r="E59" s="168"/>
      <c r="F59" s="168"/>
      <c r="G59" s="168"/>
      <c r="H59" s="168"/>
      <c r="I59" s="168"/>
      <c r="J59" s="169"/>
      <c r="K59" s="131">
        <v>388000</v>
      </c>
      <c r="L59" s="132"/>
      <c r="M59" s="131">
        <v>0</v>
      </c>
      <c r="N59" s="132"/>
      <c r="O59" s="131">
        <v>388000</v>
      </c>
      <c r="P59" s="132"/>
    </row>
    <row r="60" spans="1:16" s="25" customFormat="1" ht="25.5" customHeight="1">
      <c r="A60" s="42">
        <v>4</v>
      </c>
      <c r="B60" s="167" t="s">
        <v>95</v>
      </c>
      <c r="C60" s="168"/>
      <c r="D60" s="168"/>
      <c r="E60" s="168"/>
      <c r="F60" s="168"/>
      <c r="G60" s="168"/>
      <c r="H60" s="168"/>
      <c r="I60" s="168"/>
      <c r="J60" s="169"/>
      <c r="K60" s="131">
        <v>10000</v>
      </c>
      <c r="L60" s="132"/>
      <c r="M60" s="131">
        <v>0</v>
      </c>
      <c r="N60" s="132"/>
      <c r="O60" s="131">
        <v>10000</v>
      </c>
      <c r="P60" s="132"/>
    </row>
    <row r="61" spans="1:16" s="25" customFormat="1" ht="25.5" customHeight="1">
      <c r="A61" s="42">
        <v>5</v>
      </c>
      <c r="B61" s="167" t="s">
        <v>122</v>
      </c>
      <c r="C61" s="168"/>
      <c r="D61" s="168"/>
      <c r="E61" s="168"/>
      <c r="F61" s="168"/>
      <c r="G61" s="168"/>
      <c r="H61" s="168"/>
      <c r="I61" s="168"/>
      <c r="J61" s="169"/>
      <c r="K61" s="131">
        <v>0</v>
      </c>
      <c r="L61" s="132"/>
      <c r="M61" s="131">
        <v>300000</v>
      </c>
      <c r="N61" s="132"/>
      <c r="O61" s="131">
        <v>300000</v>
      </c>
      <c r="P61" s="132"/>
    </row>
    <row r="62" spans="1:16" s="25" customFormat="1" ht="22.5" customHeight="1">
      <c r="A62" s="204" t="s">
        <v>7</v>
      </c>
      <c r="B62" s="205"/>
      <c r="C62" s="205"/>
      <c r="D62" s="205"/>
      <c r="E62" s="205"/>
      <c r="F62" s="205"/>
      <c r="G62" s="205"/>
      <c r="H62" s="205"/>
      <c r="I62" s="205"/>
      <c r="J62" s="206"/>
      <c r="K62" s="202">
        <v>697000</v>
      </c>
      <c r="L62" s="203"/>
      <c r="M62" s="202">
        <v>300000</v>
      </c>
      <c r="N62" s="203"/>
      <c r="O62" s="202">
        <v>997000</v>
      </c>
      <c r="P62" s="203"/>
    </row>
    <row r="63" spans="1:16" s="25" customFormat="1" ht="15" customHeight="1">
      <c r="A63" s="27"/>
      <c r="B63" s="29"/>
      <c r="C63" s="27"/>
      <c r="D63" s="27"/>
      <c r="E63" s="27"/>
      <c r="F63" s="27"/>
      <c r="G63" s="28"/>
      <c r="H63" s="28"/>
      <c r="I63" s="28"/>
      <c r="J63" s="28"/>
      <c r="K63" s="28"/>
      <c r="L63" s="28"/>
      <c r="M63" s="28"/>
      <c r="N63" s="28"/>
    </row>
    <row r="64" spans="1:16" s="25" customFormat="1" ht="24" customHeight="1">
      <c r="A64" s="21" t="s">
        <v>34</v>
      </c>
      <c r="B64" s="34" t="s">
        <v>29</v>
      </c>
      <c r="C64" s="31"/>
      <c r="D64" s="31"/>
      <c r="E64" s="31"/>
      <c r="F64" s="31"/>
      <c r="G64" s="31"/>
      <c r="H64" s="31"/>
      <c r="I64" s="31"/>
      <c r="J64" s="33"/>
      <c r="K64" s="33"/>
      <c r="L64" s="33"/>
      <c r="M64" s="72"/>
      <c r="N64" s="72"/>
      <c r="O64" s="33"/>
      <c r="P64" s="33"/>
    </row>
    <row r="65" spans="1:16" s="25" customFormat="1" ht="15.75">
      <c r="A65" s="30"/>
      <c r="B65" s="35"/>
      <c r="C65" s="36"/>
      <c r="D65" s="36"/>
      <c r="E65" s="36"/>
      <c r="F65" s="36"/>
      <c r="G65" s="32"/>
      <c r="H65" s="32"/>
      <c r="I65" s="32"/>
      <c r="J65" s="33"/>
      <c r="K65" s="33"/>
      <c r="L65" s="33"/>
      <c r="M65" s="72"/>
      <c r="N65" s="72"/>
      <c r="O65" s="33"/>
      <c r="P65" s="71" t="s">
        <v>69</v>
      </c>
    </row>
    <row r="66" spans="1:16" s="25" customFormat="1" ht="32.25" customHeight="1">
      <c r="A66" s="42" t="s">
        <v>26</v>
      </c>
      <c r="B66" s="135" t="s">
        <v>30</v>
      </c>
      <c r="C66" s="245"/>
      <c r="D66" s="245"/>
      <c r="E66" s="245"/>
      <c r="F66" s="245"/>
      <c r="G66" s="245"/>
      <c r="H66" s="245"/>
      <c r="I66" s="245"/>
      <c r="J66" s="136"/>
      <c r="K66" s="207" t="s">
        <v>6</v>
      </c>
      <c r="L66" s="207"/>
      <c r="M66" s="247" t="s">
        <v>15</v>
      </c>
      <c r="N66" s="248"/>
      <c r="O66" s="207" t="s">
        <v>7</v>
      </c>
      <c r="P66" s="207"/>
    </row>
    <row r="67" spans="1:16" s="25" customFormat="1">
      <c r="A67" s="26">
        <v>1</v>
      </c>
      <c r="B67" s="200">
        <v>2</v>
      </c>
      <c r="C67" s="200"/>
      <c r="D67" s="200"/>
      <c r="E67" s="200"/>
      <c r="F67" s="200"/>
      <c r="G67" s="200"/>
      <c r="H67" s="200"/>
      <c r="I67" s="200"/>
      <c r="J67" s="201"/>
      <c r="K67" s="246">
        <v>3</v>
      </c>
      <c r="L67" s="246"/>
      <c r="M67" s="249">
        <v>4</v>
      </c>
      <c r="N67" s="250"/>
      <c r="O67" s="246">
        <v>5</v>
      </c>
      <c r="P67" s="246"/>
    </row>
    <row r="68" spans="1:16" s="25" customFormat="1" ht="30.75" customHeight="1">
      <c r="A68" s="73">
        <v>1</v>
      </c>
      <c r="B68" s="257" t="s">
        <v>131</v>
      </c>
      <c r="C68" s="258"/>
      <c r="D68" s="258"/>
      <c r="E68" s="258"/>
      <c r="F68" s="258"/>
      <c r="G68" s="258"/>
      <c r="H68" s="258"/>
      <c r="I68" s="258"/>
      <c r="J68" s="259"/>
      <c r="K68" s="251">
        <v>0</v>
      </c>
      <c r="L68" s="251"/>
      <c r="M68" s="254">
        <v>300000</v>
      </c>
      <c r="N68" s="255"/>
      <c r="O68" s="251">
        <f>K68+M68</f>
        <v>300000</v>
      </c>
      <c r="P68" s="251"/>
    </row>
    <row r="69" spans="1:16" s="25" customFormat="1" ht="28.5" customHeight="1">
      <c r="A69" s="74"/>
      <c r="B69" s="267" t="s">
        <v>7</v>
      </c>
      <c r="C69" s="220"/>
      <c r="D69" s="220"/>
      <c r="E69" s="220"/>
      <c r="F69" s="220"/>
      <c r="G69" s="220"/>
      <c r="H69" s="220"/>
      <c r="I69" s="220"/>
      <c r="J69" s="268"/>
      <c r="K69" s="252">
        <f>SUM(K68:L68)</f>
        <v>0</v>
      </c>
      <c r="L69" s="253"/>
      <c r="M69" s="252">
        <f>SUM(M68:N68)</f>
        <v>300000</v>
      </c>
      <c r="N69" s="253"/>
      <c r="O69" s="252">
        <f>SUM(O68:P68)</f>
        <v>300000</v>
      </c>
      <c r="P69" s="253"/>
    </row>
    <row r="70" spans="1:16" s="25" customFormat="1" ht="15.7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9"/>
      <c r="L70" s="79"/>
      <c r="M70" s="79"/>
      <c r="N70" s="79"/>
      <c r="O70" s="76"/>
      <c r="P70" s="76"/>
    </row>
    <row r="71" spans="1:16" s="25" customFormat="1" ht="24.75" customHeight="1">
      <c r="A71" s="269"/>
      <c r="B71" s="269"/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6" ht="22.15" customHeight="1">
      <c r="A72" s="21" t="s">
        <v>39</v>
      </c>
      <c r="B72" s="263" t="s">
        <v>31</v>
      </c>
      <c r="C72" s="263"/>
      <c r="D72" s="263"/>
      <c r="E72" s="263"/>
      <c r="F72" s="263"/>
      <c r="G72" s="263"/>
      <c r="H72" s="263"/>
      <c r="I72" s="263"/>
      <c r="J72" s="263"/>
      <c r="K72" s="44"/>
      <c r="L72" s="44"/>
      <c r="M72" s="16"/>
      <c r="N72" s="16"/>
    </row>
    <row r="73" spans="1:16" ht="24" customHeight="1">
      <c r="A73" s="38"/>
      <c r="B73" s="17"/>
      <c r="C73" s="17"/>
      <c r="D73" s="17"/>
      <c r="E73" s="37"/>
      <c r="F73" s="37"/>
      <c r="G73" s="37"/>
      <c r="H73" s="14"/>
      <c r="I73" s="14"/>
      <c r="J73" s="14"/>
      <c r="K73" s="14"/>
      <c r="L73" s="14"/>
      <c r="M73" s="14"/>
      <c r="P73" s="71" t="s">
        <v>43</v>
      </c>
    </row>
    <row r="74" spans="1:16" s="25" customFormat="1" ht="33" customHeight="1">
      <c r="A74" s="42" t="s">
        <v>26</v>
      </c>
      <c r="B74" s="135" t="s">
        <v>32</v>
      </c>
      <c r="C74" s="245"/>
      <c r="D74" s="245"/>
      <c r="E74" s="245"/>
      <c r="F74" s="245"/>
      <c r="G74" s="136"/>
      <c r="H74" s="42" t="s">
        <v>8</v>
      </c>
      <c r="I74" s="135" t="s">
        <v>33</v>
      </c>
      <c r="J74" s="136"/>
      <c r="K74" s="135" t="s">
        <v>6</v>
      </c>
      <c r="L74" s="136"/>
      <c r="M74" s="245" t="s">
        <v>15</v>
      </c>
      <c r="N74" s="136"/>
      <c r="O74" s="135" t="s">
        <v>7</v>
      </c>
      <c r="P74" s="136"/>
    </row>
    <row r="75" spans="1:16" s="25" customFormat="1">
      <c r="A75" s="26">
        <v>1</v>
      </c>
      <c r="B75" s="197">
        <v>2</v>
      </c>
      <c r="C75" s="198"/>
      <c r="D75" s="198"/>
      <c r="E75" s="198"/>
      <c r="F75" s="198"/>
      <c r="G75" s="199"/>
      <c r="H75" s="26">
        <v>3</v>
      </c>
      <c r="I75" s="231">
        <v>4</v>
      </c>
      <c r="J75" s="201"/>
      <c r="K75" s="231">
        <v>5</v>
      </c>
      <c r="L75" s="201"/>
      <c r="M75" s="200">
        <v>6</v>
      </c>
      <c r="N75" s="201"/>
      <c r="O75" s="231">
        <v>7</v>
      </c>
      <c r="P75" s="201"/>
    </row>
    <row r="76" spans="1:16" s="25" customFormat="1" ht="29.25" customHeight="1">
      <c r="A76" s="270" t="s">
        <v>74</v>
      </c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M76" s="270"/>
      <c r="N76" s="270"/>
      <c r="O76" s="270"/>
      <c r="P76" s="270"/>
    </row>
    <row r="77" spans="1:16" s="25" customFormat="1" ht="18.75" customHeight="1">
      <c r="A77" s="94"/>
      <c r="B77" s="260" t="s">
        <v>100</v>
      </c>
      <c r="C77" s="261"/>
      <c r="D77" s="261"/>
      <c r="E77" s="261"/>
      <c r="F77" s="261"/>
      <c r="G77" s="262"/>
      <c r="H77" s="43"/>
      <c r="I77" s="126"/>
      <c r="J77" s="127"/>
      <c r="K77" s="171"/>
      <c r="L77" s="172"/>
      <c r="M77" s="171"/>
      <c r="N77" s="172"/>
      <c r="O77" s="175"/>
      <c r="P77" s="175"/>
    </row>
    <row r="78" spans="1:16" s="25" customFormat="1" ht="30" customHeight="1">
      <c r="A78" s="46">
        <v>1</v>
      </c>
      <c r="B78" s="176" t="s">
        <v>75</v>
      </c>
      <c r="C78" s="177"/>
      <c r="D78" s="177"/>
      <c r="E78" s="177"/>
      <c r="F78" s="177"/>
      <c r="G78" s="178"/>
      <c r="H78" s="42" t="s">
        <v>28</v>
      </c>
      <c r="I78" s="256" t="s">
        <v>83</v>
      </c>
      <c r="J78" s="256"/>
      <c r="K78" s="264">
        <v>250000</v>
      </c>
      <c r="L78" s="265"/>
      <c r="M78" s="273">
        <v>0</v>
      </c>
      <c r="N78" s="274"/>
      <c r="O78" s="166">
        <f>K78+M78</f>
        <v>250000</v>
      </c>
      <c r="P78" s="166"/>
    </row>
    <row r="79" spans="1:16" s="25" customFormat="1" ht="15" customHeight="1">
      <c r="A79" s="94">
        <v>2</v>
      </c>
      <c r="B79" s="106" t="s">
        <v>96</v>
      </c>
      <c r="C79" s="107"/>
      <c r="D79" s="107"/>
      <c r="E79" s="107"/>
      <c r="F79" s="107"/>
      <c r="G79" s="108"/>
      <c r="H79" s="42" t="s">
        <v>28</v>
      </c>
      <c r="I79" s="256" t="s">
        <v>83</v>
      </c>
      <c r="J79" s="256"/>
      <c r="K79" s="131">
        <v>49400</v>
      </c>
      <c r="L79" s="132"/>
      <c r="M79" s="131">
        <v>0</v>
      </c>
      <c r="N79" s="132"/>
      <c r="O79" s="134">
        <v>49400</v>
      </c>
      <c r="P79" s="134"/>
    </row>
    <row r="80" spans="1:16" s="25" customFormat="1" ht="18.75" customHeight="1">
      <c r="A80" s="42">
        <v>3</v>
      </c>
      <c r="B80" s="167" t="s">
        <v>97</v>
      </c>
      <c r="C80" s="168"/>
      <c r="D80" s="168"/>
      <c r="E80" s="168"/>
      <c r="F80" s="168"/>
      <c r="G80" s="169"/>
      <c r="H80" s="42" t="s">
        <v>28</v>
      </c>
      <c r="I80" s="256" t="s">
        <v>83</v>
      </c>
      <c r="J80" s="256"/>
      <c r="K80" s="131">
        <v>388000</v>
      </c>
      <c r="L80" s="132"/>
      <c r="M80" s="131">
        <v>0</v>
      </c>
      <c r="N80" s="132"/>
      <c r="O80" s="134">
        <f>K80+M80</f>
        <v>388000</v>
      </c>
      <c r="P80" s="134"/>
    </row>
    <row r="81" spans="1:16" s="25" customFormat="1" ht="20.25" customHeight="1">
      <c r="A81" s="42">
        <v>4</v>
      </c>
      <c r="B81" s="167" t="s">
        <v>98</v>
      </c>
      <c r="C81" s="168"/>
      <c r="D81" s="168"/>
      <c r="E81" s="168"/>
      <c r="F81" s="168"/>
      <c r="G81" s="169"/>
      <c r="H81" s="42" t="s">
        <v>28</v>
      </c>
      <c r="I81" s="256" t="s">
        <v>83</v>
      </c>
      <c r="J81" s="256"/>
      <c r="K81" s="131">
        <v>10000</v>
      </c>
      <c r="L81" s="132"/>
      <c r="M81" s="131">
        <v>0</v>
      </c>
      <c r="N81" s="132"/>
      <c r="O81" s="131">
        <f>K81</f>
        <v>10000</v>
      </c>
      <c r="P81" s="132"/>
    </row>
    <row r="82" spans="1:16" s="25" customFormat="1" ht="20.25" customHeight="1">
      <c r="A82" s="98">
        <v>5</v>
      </c>
      <c r="B82" s="167" t="s">
        <v>127</v>
      </c>
      <c r="C82" s="168"/>
      <c r="D82" s="168"/>
      <c r="E82" s="168"/>
      <c r="F82" s="168"/>
      <c r="G82" s="169"/>
      <c r="H82" s="42" t="s">
        <v>28</v>
      </c>
      <c r="I82" s="135" t="s">
        <v>83</v>
      </c>
      <c r="J82" s="136"/>
      <c r="K82" s="131">
        <v>0</v>
      </c>
      <c r="L82" s="132"/>
      <c r="M82" s="131">
        <v>300000</v>
      </c>
      <c r="N82" s="132"/>
      <c r="O82" s="131">
        <v>300000</v>
      </c>
      <c r="P82" s="132"/>
    </row>
    <row r="83" spans="1:16" s="25" customFormat="1" ht="30" customHeight="1">
      <c r="A83" s="266"/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266"/>
    </row>
    <row r="84" spans="1:16" s="25" customFormat="1" ht="18.75" customHeight="1">
      <c r="A84" s="94"/>
      <c r="B84" s="260" t="s">
        <v>99</v>
      </c>
      <c r="C84" s="261"/>
      <c r="D84" s="261"/>
      <c r="E84" s="261"/>
      <c r="F84" s="261"/>
      <c r="G84" s="262"/>
      <c r="H84" s="43"/>
      <c r="I84" s="126"/>
      <c r="J84" s="127"/>
      <c r="K84" s="152"/>
      <c r="L84" s="153"/>
      <c r="M84" s="152"/>
      <c r="N84" s="153"/>
      <c r="O84" s="148"/>
      <c r="P84" s="148"/>
    </row>
    <row r="85" spans="1:16" ht="31.5" customHeight="1">
      <c r="A85" s="97">
        <v>1</v>
      </c>
      <c r="B85" s="176" t="s">
        <v>101</v>
      </c>
      <c r="C85" s="177"/>
      <c r="D85" s="177"/>
      <c r="E85" s="177"/>
      <c r="F85" s="177"/>
      <c r="G85" s="178"/>
      <c r="H85" s="88" t="s">
        <v>102</v>
      </c>
      <c r="I85" s="120" t="s">
        <v>103</v>
      </c>
      <c r="J85" s="121"/>
      <c r="K85" s="271">
        <v>74</v>
      </c>
      <c r="L85" s="271"/>
      <c r="M85" s="275">
        <v>0</v>
      </c>
      <c r="N85" s="276"/>
      <c r="O85" s="271">
        <f>K85+M85</f>
        <v>74</v>
      </c>
      <c r="P85" s="271"/>
    </row>
    <row r="86" spans="1:16" ht="21.6" hidden="1" customHeight="1">
      <c r="A86" s="97"/>
      <c r="B86" s="183"/>
      <c r="C86" s="184"/>
      <c r="D86" s="184"/>
      <c r="E86" s="184"/>
      <c r="F86" s="184"/>
      <c r="G86" s="185"/>
      <c r="H86" s="88"/>
      <c r="I86" s="122"/>
      <c r="J86" s="123"/>
      <c r="K86" s="140"/>
      <c r="L86" s="141"/>
      <c r="M86" s="140">
        <v>0</v>
      </c>
      <c r="N86" s="141"/>
      <c r="O86" s="140">
        <f>K86+M86</f>
        <v>0</v>
      </c>
      <c r="P86" s="141"/>
    </row>
    <row r="87" spans="1:16" ht="26.45" hidden="1" customHeight="1">
      <c r="A87" s="97"/>
      <c r="B87" s="183"/>
      <c r="C87" s="184"/>
      <c r="D87" s="184"/>
      <c r="E87" s="184"/>
      <c r="F87" s="184"/>
      <c r="G87" s="185"/>
      <c r="H87" s="88"/>
      <c r="I87" s="124"/>
      <c r="J87" s="125"/>
      <c r="K87" s="140"/>
      <c r="L87" s="141"/>
      <c r="M87" s="140">
        <v>0</v>
      </c>
      <c r="N87" s="141"/>
      <c r="O87" s="140">
        <f>K87+M87</f>
        <v>0</v>
      </c>
      <c r="P87" s="141"/>
    </row>
    <row r="88" spans="1:16" s="25" customFormat="1" ht="27" customHeight="1">
      <c r="A88" s="96">
        <v>2</v>
      </c>
      <c r="B88" s="115" t="s">
        <v>77</v>
      </c>
      <c r="C88" s="116"/>
      <c r="D88" s="116"/>
      <c r="E88" s="116"/>
      <c r="F88" s="116"/>
      <c r="G88" s="117"/>
      <c r="H88" s="42" t="s">
        <v>105</v>
      </c>
      <c r="I88" s="135" t="s">
        <v>103</v>
      </c>
      <c r="J88" s="136"/>
      <c r="K88" s="140">
        <v>861</v>
      </c>
      <c r="L88" s="141"/>
      <c r="M88" s="140">
        <v>0</v>
      </c>
      <c r="N88" s="141"/>
      <c r="O88" s="170">
        <v>861</v>
      </c>
      <c r="P88" s="170"/>
    </row>
    <row r="89" spans="1:16" ht="31.5" customHeight="1">
      <c r="A89" s="97">
        <v>3</v>
      </c>
      <c r="B89" s="115" t="s">
        <v>104</v>
      </c>
      <c r="C89" s="116"/>
      <c r="D89" s="116"/>
      <c r="E89" s="116"/>
      <c r="F89" s="116"/>
      <c r="G89" s="117"/>
      <c r="H89" s="88" t="s">
        <v>106</v>
      </c>
      <c r="I89" s="135" t="s">
        <v>103</v>
      </c>
      <c r="J89" s="136"/>
      <c r="K89" s="170">
        <v>51459</v>
      </c>
      <c r="L89" s="170"/>
      <c r="M89" s="140">
        <v>0</v>
      </c>
      <c r="N89" s="141"/>
      <c r="O89" s="170">
        <f>K89+M89</f>
        <v>51459</v>
      </c>
      <c r="P89" s="170"/>
    </row>
    <row r="90" spans="1:16" ht="0.6" hidden="1" customHeight="1">
      <c r="A90" s="46"/>
      <c r="B90" s="183"/>
      <c r="C90" s="184"/>
      <c r="D90" s="184"/>
      <c r="E90" s="184"/>
      <c r="F90" s="184"/>
      <c r="G90" s="185"/>
      <c r="H90" s="88"/>
      <c r="I90" s="145"/>
      <c r="J90" s="146"/>
      <c r="K90" s="170"/>
      <c r="L90" s="170"/>
      <c r="M90" s="140">
        <v>0</v>
      </c>
      <c r="N90" s="141"/>
      <c r="O90" s="170">
        <f>K90+M90</f>
        <v>0</v>
      </c>
      <c r="P90" s="170"/>
    </row>
    <row r="91" spans="1:16" ht="21" hidden="1" customHeight="1">
      <c r="A91" s="46"/>
      <c r="B91" s="183"/>
      <c r="C91" s="184"/>
      <c r="D91" s="184"/>
      <c r="E91" s="184"/>
      <c r="F91" s="184"/>
      <c r="G91" s="185"/>
      <c r="H91" s="88"/>
      <c r="I91" s="135" t="s">
        <v>84</v>
      </c>
      <c r="J91" s="136"/>
      <c r="K91" s="170"/>
      <c r="L91" s="170"/>
      <c r="M91" s="140">
        <v>0</v>
      </c>
      <c r="N91" s="141"/>
      <c r="O91" s="170">
        <f>K91+M91</f>
        <v>0</v>
      </c>
      <c r="P91" s="170"/>
    </row>
    <row r="92" spans="1:16" ht="18.75" customHeight="1">
      <c r="A92" s="96">
        <v>4</v>
      </c>
      <c r="B92" s="106" t="s">
        <v>107</v>
      </c>
      <c r="C92" s="107"/>
      <c r="D92" s="107"/>
      <c r="E92" s="107"/>
      <c r="F92" s="107"/>
      <c r="G92" s="108"/>
      <c r="H92" s="88" t="s">
        <v>105</v>
      </c>
      <c r="I92" s="145" t="s">
        <v>109</v>
      </c>
      <c r="J92" s="146"/>
      <c r="K92" s="142">
        <v>40</v>
      </c>
      <c r="L92" s="143"/>
      <c r="M92" s="140">
        <v>0</v>
      </c>
      <c r="N92" s="141"/>
      <c r="O92" s="182">
        <v>40</v>
      </c>
      <c r="P92" s="182"/>
    </row>
    <row r="93" spans="1:16" ht="18.75" customHeight="1">
      <c r="A93" s="96">
        <v>5</v>
      </c>
      <c r="B93" s="106" t="s">
        <v>128</v>
      </c>
      <c r="C93" s="107"/>
      <c r="D93" s="107"/>
      <c r="E93" s="107"/>
      <c r="F93" s="107"/>
      <c r="G93" s="108"/>
      <c r="H93" s="88" t="s">
        <v>124</v>
      </c>
      <c r="I93" s="145" t="s">
        <v>123</v>
      </c>
      <c r="J93" s="146"/>
      <c r="K93" s="142">
        <v>0</v>
      </c>
      <c r="L93" s="143"/>
      <c r="M93" s="140">
        <v>1</v>
      </c>
      <c r="N93" s="141"/>
      <c r="O93" s="142">
        <v>1</v>
      </c>
      <c r="P93" s="143"/>
    </row>
    <row r="94" spans="1:16" s="25" customFormat="1" ht="32.25" customHeight="1">
      <c r="A94" s="144" t="s">
        <v>108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</row>
    <row r="95" spans="1:16" s="25" customFormat="1" ht="18.75" customHeight="1">
      <c r="A95" s="96">
        <v>1</v>
      </c>
      <c r="B95" s="179" t="s">
        <v>76</v>
      </c>
      <c r="C95" s="180"/>
      <c r="D95" s="180"/>
      <c r="E95" s="180"/>
      <c r="F95" s="180"/>
      <c r="G95" s="181"/>
      <c r="H95" s="42" t="s">
        <v>28</v>
      </c>
      <c r="I95" s="126" t="s">
        <v>103</v>
      </c>
      <c r="J95" s="127"/>
      <c r="K95" s="171">
        <v>2685.5</v>
      </c>
      <c r="L95" s="172"/>
      <c r="M95" s="171">
        <v>0</v>
      </c>
      <c r="N95" s="172"/>
      <c r="O95" s="175">
        <v>2685.5</v>
      </c>
      <c r="P95" s="175"/>
    </row>
    <row r="96" spans="1:16" s="25" customFormat="1" ht="18.75" customHeight="1">
      <c r="A96" s="97">
        <v>2</v>
      </c>
      <c r="B96" s="176" t="s">
        <v>110</v>
      </c>
      <c r="C96" s="177"/>
      <c r="D96" s="177"/>
      <c r="E96" s="177"/>
      <c r="F96" s="177"/>
      <c r="G96" s="178"/>
      <c r="H96" s="42" t="s">
        <v>28</v>
      </c>
      <c r="I96" s="160" t="s">
        <v>103</v>
      </c>
      <c r="J96" s="161"/>
      <c r="K96" s="166">
        <v>4272.78</v>
      </c>
      <c r="L96" s="166"/>
      <c r="M96" s="173">
        <v>0</v>
      </c>
      <c r="N96" s="174"/>
      <c r="O96" s="166">
        <f>K96+M96</f>
        <v>4272.78</v>
      </c>
      <c r="P96" s="166"/>
    </row>
    <row r="97" spans="1:16" s="25" customFormat="1" ht="22.9" hidden="1" customHeight="1">
      <c r="A97" s="97"/>
      <c r="B97" s="103"/>
      <c r="C97" s="104"/>
      <c r="D97" s="104"/>
      <c r="E97" s="104"/>
      <c r="F97" s="104"/>
      <c r="G97" s="105"/>
      <c r="H97" s="42" t="s">
        <v>28</v>
      </c>
      <c r="I97" s="162"/>
      <c r="J97" s="163"/>
      <c r="K97" s="134"/>
      <c r="L97" s="134"/>
      <c r="M97" s="131">
        <v>0</v>
      </c>
      <c r="N97" s="132"/>
      <c r="O97" s="134">
        <f>K97+M97</f>
        <v>0</v>
      </c>
      <c r="P97" s="134"/>
    </row>
    <row r="98" spans="1:16" s="25" customFormat="1" ht="24" hidden="1" customHeight="1">
      <c r="A98" s="95"/>
      <c r="B98" s="109"/>
      <c r="C98" s="110"/>
      <c r="D98" s="110"/>
      <c r="E98" s="110"/>
      <c r="F98" s="110"/>
      <c r="G98" s="111"/>
      <c r="H98" s="42" t="s">
        <v>28</v>
      </c>
      <c r="I98" s="164"/>
      <c r="J98" s="165"/>
      <c r="K98" s="134"/>
      <c r="L98" s="134"/>
      <c r="M98" s="131">
        <v>0</v>
      </c>
      <c r="N98" s="132"/>
      <c r="O98" s="134">
        <f>K98+M98</f>
        <v>0</v>
      </c>
      <c r="P98" s="134"/>
    </row>
    <row r="99" spans="1:16" s="25" customFormat="1" ht="18.75" customHeight="1">
      <c r="A99" s="96">
        <v>3</v>
      </c>
      <c r="B99" s="106" t="s">
        <v>111</v>
      </c>
      <c r="C99" s="107"/>
      <c r="D99" s="107"/>
      <c r="E99" s="107"/>
      <c r="F99" s="107"/>
      <c r="G99" s="108"/>
      <c r="H99" s="42" t="s">
        <v>28</v>
      </c>
      <c r="I99" s="126" t="s">
        <v>109</v>
      </c>
      <c r="J99" s="127"/>
      <c r="K99" s="131">
        <v>57.38</v>
      </c>
      <c r="L99" s="132"/>
      <c r="M99" s="131">
        <v>0</v>
      </c>
      <c r="N99" s="132"/>
      <c r="O99" s="134">
        <v>57.38</v>
      </c>
      <c r="P99" s="134"/>
    </row>
    <row r="100" spans="1:16" ht="19.899999999999999" customHeight="1">
      <c r="A100" s="97">
        <v>4</v>
      </c>
      <c r="B100" s="115" t="s">
        <v>112</v>
      </c>
      <c r="C100" s="116"/>
      <c r="D100" s="116"/>
      <c r="E100" s="116"/>
      <c r="F100" s="116"/>
      <c r="G100" s="117"/>
      <c r="H100" s="88" t="s">
        <v>28</v>
      </c>
      <c r="I100" s="126" t="s">
        <v>103</v>
      </c>
      <c r="J100" s="127"/>
      <c r="K100" s="134">
        <v>28.88</v>
      </c>
      <c r="L100" s="134"/>
      <c r="M100" s="131">
        <v>0</v>
      </c>
      <c r="N100" s="132"/>
      <c r="O100" s="134">
        <v>28.88</v>
      </c>
      <c r="P100" s="134"/>
    </row>
    <row r="101" spans="1:16" ht="21.6" hidden="1" customHeight="1">
      <c r="A101" s="97"/>
      <c r="B101" s="103"/>
      <c r="C101" s="104"/>
      <c r="D101" s="104"/>
      <c r="E101" s="104"/>
      <c r="F101" s="104"/>
      <c r="G101" s="105"/>
      <c r="H101" s="88" t="s">
        <v>28</v>
      </c>
      <c r="I101" s="145"/>
      <c r="J101" s="146"/>
      <c r="K101" s="134"/>
      <c r="L101" s="134"/>
      <c r="M101" s="131">
        <v>0</v>
      </c>
      <c r="N101" s="132"/>
      <c r="O101" s="134">
        <f>K101+M101</f>
        <v>0</v>
      </c>
      <c r="P101" s="134"/>
    </row>
    <row r="102" spans="1:16" ht="18.75" customHeight="1">
      <c r="A102" s="96">
        <v>4</v>
      </c>
      <c r="B102" s="106" t="s">
        <v>112</v>
      </c>
      <c r="C102" s="107"/>
      <c r="D102" s="107"/>
      <c r="E102" s="107"/>
      <c r="F102" s="107"/>
      <c r="G102" s="108"/>
      <c r="H102" s="88" t="s">
        <v>28</v>
      </c>
      <c r="I102" s="135" t="s">
        <v>115</v>
      </c>
      <c r="J102" s="136"/>
      <c r="K102" s="129">
        <v>28.5</v>
      </c>
      <c r="L102" s="130"/>
      <c r="M102" s="131">
        <v>0</v>
      </c>
      <c r="N102" s="132"/>
      <c r="O102" s="133">
        <v>28.5</v>
      </c>
      <c r="P102" s="133"/>
    </row>
    <row r="103" spans="1:16" s="25" customFormat="1" ht="23.45" customHeight="1">
      <c r="A103" s="97">
        <v>5</v>
      </c>
      <c r="B103" s="115" t="s">
        <v>113</v>
      </c>
      <c r="C103" s="116"/>
      <c r="D103" s="116"/>
      <c r="E103" s="116"/>
      <c r="F103" s="116"/>
      <c r="G103" s="117"/>
      <c r="H103" s="42" t="s">
        <v>28</v>
      </c>
      <c r="I103" s="135" t="s">
        <v>114</v>
      </c>
      <c r="J103" s="136"/>
      <c r="K103" s="134">
        <v>7.54</v>
      </c>
      <c r="L103" s="134"/>
      <c r="M103" s="131">
        <v>0</v>
      </c>
      <c r="N103" s="132"/>
      <c r="O103" s="134">
        <f>K103+M103</f>
        <v>7.54</v>
      </c>
      <c r="P103" s="134"/>
    </row>
    <row r="104" spans="1:16" s="25" customFormat="1" ht="23.45" hidden="1" customHeight="1">
      <c r="A104" s="97"/>
      <c r="B104" s="103"/>
      <c r="C104" s="104"/>
      <c r="D104" s="104"/>
      <c r="E104" s="104"/>
      <c r="F104" s="104"/>
      <c r="G104" s="105"/>
      <c r="H104" s="42" t="s">
        <v>12</v>
      </c>
      <c r="I104" s="135" t="s">
        <v>84</v>
      </c>
      <c r="J104" s="136"/>
      <c r="K104" s="134"/>
      <c r="L104" s="134"/>
      <c r="M104" s="131">
        <v>0</v>
      </c>
      <c r="N104" s="132"/>
      <c r="O104" s="134">
        <f>K104+M104</f>
        <v>0</v>
      </c>
      <c r="P104" s="134"/>
    </row>
    <row r="105" spans="1:16" ht="16.149999999999999" customHeight="1">
      <c r="A105" s="96">
        <v>5</v>
      </c>
      <c r="B105" s="115" t="s">
        <v>111</v>
      </c>
      <c r="C105" s="116"/>
      <c r="D105" s="116"/>
      <c r="E105" s="116"/>
      <c r="F105" s="116"/>
      <c r="G105" s="117"/>
      <c r="H105" s="88" t="s">
        <v>28</v>
      </c>
      <c r="I105" s="135" t="s">
        <v>114</v>
      </c>
      <c r="J105" s="136"/>
      <c r="K105" s="129">
        <v>250</v>
      </c>
      <c r="L105" s="130"/>
      <c r="M105" s="131">
        <v>0</v>
      </c>
      <c r="N105" s="132"/>
      <c r="O105" s="133">
        <v>250</v>
      </c>
      <c r="P105" s="133"/>
    </row>
    <row r="106" spans="1:16" ht="31.5" customHeight="1">
      <c r="A106" s="96">
        <v>6</v>
      </c>
      <c r="B106" s="106" t="s">
        <v>126</v>
      </c>
      <c r="C106" s="107"/>
      <c r="D106" s="107"/>
      <c r="E106" s="107"/>
      <c r="F106" s="107"/>
      <c r="G106" s="108"/>
      <c r="H106" s="88" t="s">
        <v>28</v>
      </c>
      <c r="I106" s="135" t="s">
        <v>123</v>
      </c>
      <c r="J106" s="136"/>
      <c r="K106" s="129">
        <v>0</v>
      </c>
      <c r="L106" s="130"/>
      <c r="M106" s="131">
        <v>300000</v>
      </c>
      <c r="N106" s="132"/>
      <c r="O106" s="129">
        <v>300000</v>
      </c>
      <c r="P106" s="130"/>
    </row>
    <row r="107" spans="1:16" s="25" customFormat="1" ht="30" customHeight="1">
      <c r="A107" s="144" t="s">
        <v>116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</row>
    <row r="108" spans="1:16" s="25" customFormat="1" ht="18.75" customHeight="1">
      <c r="A108" s="96">
        <v>1</v>
      </c>
      <c r="B108" s="106" t="s">
        <v>117</v>
      </c>
      <c r="C108" s="107"/>
      <c r="D108" s="107"/>
      <c r="E108" s="107"/>
      <c r="F108" s="107"/>
      <c r="G108" s="108"/>
      <c r="H108" s="42" t="s">
        <v>35</v>
      </c>
      <c r="I108" s="126" t="s">
        <v>115</v>
      </c>
      <c r="J108" s="127"/>
      <c r="K108" s="114">
        <v>100</v>
      </c>
      <c r="L108" s="114"/>
      <c r="M108" s="112">
        <v>0</v>
      </c>
      <c r="N108" s="113"/>
      <c r="O108" s="139">
        <v>100</v>
      </c>
      <c r="P108" s="139"/>
    </row>
    <row r="109" spans="1:16" s="25" customFormat="1" ht="31.5" customHeight="1">
      <c r="A109" s="97">
        <v>2</v>
      </c>
      <c r="B109" s="176" t="s">
        <v>118</v>
      </c>
      <c r="C109" s="177"/>
      <c r="D109" s="177"/>
      <c r="E109" s="177"/>
      <c r="F109" s="177"/>
      <c r="G109" s="178"/>
      <c r="H109" s="48" t="s">
        <v>35</v>
      </c>
      <c r="I109" s="120" t="s">
        <v>115</v>
      </c>
      <c r="J109" s="121"/>
      <c r="K109" s="128">
        <v>100</v>
      </c>
      <c r="L109" s="128"/>
      <c r="M109" s="137">
        <v>0</v>
      </c>
      <c r="N109" s="138"/>
      <c r="O109" s="147">
        <f>K109+M109</f>
        <v>100</v>
      </c>
      <c r="P109" s="147"/>
    </row>
    <row r="110" spans="1:16" s="25" customFormat="1" ht="34.9" hidden="1" customHeight="1">
      <c r="A110" s="97"/>
      <c r="B110" s="103"/>
      <c r="C110" s="104"/>
      <c r="D110" s="104"/>
      <c r="E110" s="104"/>
      <c r="F110" s="104"/>
      <c r="G110" s="105"/>
      <c r="H110" s="48" t="s">
        <v>28</v>
      </c>
      <c r="I110" s="122"/>
      <c r="J110" s="123"/>
      <c r="K110" s="272"/>
      <c r="L110" s="272"/>
      <c r="M110" s="112">
        <v>0</v>
      </c>
      <c r="N110" s="113"/>
      <c r="O110" s="139">
        <f t="shared" ref="O110:O115" si="0">K110+M110</f>
        <v>0</v>
      </c>
      <c r="P110" s="139"/>
    </row>
    <row r="111" spans="1:16" s="25" customFormat="1" ht="27" hidden="1" customHeight="1">
      <c r="A111" s="95"/>
      <c r="B111" s="109"/>
      <c r="C111" s="110"/>
      <c r="D111" s="110"/>
      <c r="E111" s="110"/>
      <c r="F111" s="110"/>
      <c r="G111" s="111"/>
      <c r="H111" s="48" t="s">
        <v>28</v>
      </c>
      <c r="I111" s="124"/>
      <c r="J111" s="125"/>
      <c r="K111" s="272"/>
      <c r="L111" s="272"/>
      <c r="M111" s="112">
        <v>0</v>
      </c>
      <c r="N111" s="113"/>
      <c r="O111" s="139">
        <f t="shared" si="0"/>
        <v>0</v>
      </c>
      <c r="P111" s="139"/>
    </row>
    <row r="112" spans="1:16" s="25" customFormat="1" ht="18.75" customHeight="1">
      <c r="A112" s="96">
        <v>3</v>
      </c>
      <c r="B112" s="106" t="s">
        <v>78</v>
      </c>
      <c r="C112" s="107"/>
      <c r="D112" s="107"/>
      <c r="E112" s="107"/>
      <c r="F112" s="107"/>
      <c r="G112" s="108"/>
      <c r="H112" s="42" t="s">
        <v>35</v>
      </c>
      <c r="I112" s="135" t="s">
        <v>115</v>
      </c>
      <c r="J112" s="136"/>
      <c r="K112" s="112">
        <v>100</v>
      </c>
      <c r="L112" s="113"/>
      <c r="M112" s="112"/>
      <c r="N112" s="113"/>
      <c r="O112" s="139">
        <v>100</v>
      </c>
      <c r="P112" s="139"/>
    </row>
    <row r="113" spans="1:16" s="25" customFormat="1" ht="18.600000000000001" customHeight="1">
      <c r="A113" s="42">
        <v>4</v>
      </c>
      <c r="B113" s="101" t="s">
        <v>79</v>
      </c>
      <c r="C113" s="101"/>
      <c r="D113" s="101"/>
      <c r="E113" s="101"/>
      <c r="F113" s="101"/>
      <c r="G113" s="101"/>
      <c r="H113" s="48" t="s">
        <v>35</v>
      </c>
      <c r="I113" s="135" t="s">
        <v>115</v>
      </c>
      <c r="J113" s="136"/>
      <c r="K113" s="112">
        <v>100</v>
      </c>
      <c r="L113" s="113"/>
      <c r="M113" s="112">
        <v>0</v>
      </c>
      <c r="N113" s="113"/>
      <c r="O113" s="139">
        <f t="shared" si="0"/>
        <v>100</v>
      </c>
      <c r="P113" s="139"/>
    </row>
    <row r="114" spans="1:16" s="25" customFormat="1" ht="0.6" hidden="1" customHeight="1">
      <c r="A114" s="42"/>
      <c r="B114" s="158"/>
      <c r="C114" s="158"/>
      <c r="D114" s="158"/>
      <c r="E114" s="158"/>
      <c r="F114" s="158"/>
      <c r="G114" s="158"/>
      <c r="H114" s="48" t="s">
        <v>37</v>
      </c>
      <c r="I114" s="145"/>
      <c r="J114" s="146"/>
      <c r="K114" s="148"/>
      <c r="L114" s="148"/>
      <c r="M114" s="152">
        <v>0</v>
      </c>
      <c r="N114" s="153"/>
      <c r="O114" s="148">
        <f t="shared" si="0"/>
        <v>0</v>
      </c>
      <c r="P114" s="148"/>
    </row>
    <row r="115" spans="1:16" s="25" customFormat="1" ht="21" hidden="1" customHeight="1">
      <c r="A115" s="42"/>
      <c r="B115" s="158"/>
      <c r="C115" s="158"/>
      <c r="D115" s="158"/>
      <c r="E115" s="158"/>
      <c r="F115" s="158"/>
      <c r="G115" s="158"/>
      <c r="H115" s="48" t="s">
        <v>37</v>
      </c>
      <c r="I115" s="135"/>
      <c r="J115" s="136"/>
      <c r="K115" s="148"/>
      <c r="L115" s="148"/>
      <c r="M115" s="152">
        <v>0</v>
      </c>
      <c r="N115" s="153"/>
      <c r="O115" s="148">
        <f t="shared" si="0"/>
        <v>0</v>
      </c>
      <c r="P115" s="148"/>
    </row>
    <row r="116" spans="1:16" s="25" customFormat="1" ht="28.5" customHeight="1">
      <c r="A116" s="42">
        <v>5</v>
      </c>
      <c r="B116" s="106" t="s">
        <v>129</v>
      </c>
      <c r="C116" s="107"/>
      <c r="D116" s="107"/>
      <c r="E116" s="107"/>
      <c r="F116" s="107"/>
      <c r="G116" s="108"/>
      <c r="H116" s="48" t="s">
        <v>35</v>
      </c>
      <c r="I116" s="135" t="s">
        <v>115</v>
      </c>
      <c r="J116" s="136"/>
      <c r="K116" s="152">
        <v>100</v>
      </c>
      <c r="L116" s="153"/>
      <c r="M116" s="152">
        <v>0</v>
      </c>
      <c r="N116" s="153"/>
      <c r="O116" s="152">
        <v>100</v>
      </c>
      <c r="P116" s="153"/>
    </row>
    <row r="117" spans="1:16" s="25" customFormat="1" ht="23.45" customHeight="1">
      <c r="A117" s="81"/>
      <c r="B117" s="82"/>
      <c r="C117" s="82"/>
      <c r="D117" s="82"/>
      <c r="E117" s="82"/>
      <c r="F117" s="82"/>
      <c r="G117" s="82"/>
      <c r="H117" s="87"/>
      <c r="I117" s="80"/>
      <c r="J117" s="80"/>
      <c r="K117" s="83"/>
      <c r="L117" s="83"/>
      <c r="M117" s="83"/>
      <c r="N117" s="83"/>
      <c r="O117" s="83"/>
      <c r="P117" s="83"/>
    </row>
    <row r="118" spans="1:16" ht="23.45" customHeight="1">
      <c r="A118" s="8"/>
      <c r="B118" s="118"/>
      <c r="C118" s="118"/>
      <c r="D118" s="118"/>
      <c r="E118" s="118"/>
      <c r="F118" s="118"/>
      <c r="G118" s="119"/>
      <c r="H118" s="119"/>
      <c r="I118" s="14"/>
      <c r="J118" s="14"/>
      <c r="K118" s="39"/>
      <c r="L118" s="39"/>
      <c r="M118" s="149" t="s">
        <v>125</v>
      </c>
      <c r="N118" s="149"/>
      <c r="O118" s="149"/>
      <c r="P118" s="39"/>
    </row>
    <row r="119" spans="1:16" ht="16.5" customHeight="1">
      <c r="A119" s="8"/>
      <c r="B119" s="100" t="s">
        <v>11</v>
      </c>
      <c r="C119" s="100"/>
      <c r="D119" s="100"/>
      <c r="E119" s="100"/>
      <c r="F119" s="100"/>
      <c r="G119" s="150"/>
      <c r="H119" s="150"/>
      <c r="I119" s="102" t="s">
        <v>9</v>
      </c>
      <c r="J119" s="102"/>
      <c r="K119" s="40"/>
      <c r="L119" s="40"/>
      <c r="M119" s="151" t="s">
        <v>10</v>
      </c>
      <c r="N119" s="151"/>
      <c r="O119" s="151"/>
      <c r="P119" s="40"/>
    </row>
    <row r="120" spans="1:16" ht="23.45" hidden="1" customHeight="1">
      <c r="A120" s="8"/>
      <c r="B120" s="8"/>
      <c r="C120" s="8"/>
      <c r="D120" s="8"/>
      <c r="E120" s="8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</row>
    <row r="121" spans="1:16" ht="23.45" customHeight="1">
      <c r="A121" s="6"/>
      <c r="B121" s="156"/>
      <c r="C121" s="156"/>
      <c r="D121" s="8"/>
      <c r="E121" s="8"/>
      <c r="F121" s="13"/>
      <c r="G121" s="13"/>
      <c r="H121" s="13"/>
      <c r="I121" s="13"/>
      <c r="J121" s="13"/>
      <c r="K121" s="13"/>
      <c r="L121" s="13"/>
      <c r="M121" s="41"/>
      <c r="N121" s="41"/>
      <c r="O121" s="41"/>
      <c r="P121" s="41"/>
    </row>
    <row r="122" spans="1:16" ht="1.5" customHeight="1">
      <c r="A122" s="6"/>
      <c r="B122" s="157"/>
      <c r="C122" s="157"/>
      <c r="D122" s="157"/>
      <c r="E122" s="157"/>
      <c r="F122" s="157"/>
      <c r="G122" s="157"/>
      <c r="H122" s="157"/>
      <c r="I122" s="89"/>
      <c r="J122" s="13"/>
      <c r="K122" s="13"/>
      <c r="L122" s="13"/>
      <c r="M122" s="41"/>
      <c r="N122" s="41"/>
      <c r="O122" s="41"/>
      <c r="P122" s="41"/>
    </row>
    <row r="123" spans="1:16" ht="23.45" customHeight="1">
      <c r="A123" s="6"/>
      <c r="B123" s="154" t="s">
        <v>119</v>
      </c>
      <c r="C123" s="154"/>
      <c r="D123" s="154"/>
      <c r="E123" s="154"/>
      <c r="F123" s="6"/>
      <c r="G123" s="16"/>
      <c r="H123" s="16"/>
      <c r="I123" s="14"/>
      <c r="J123" s="14"/>
      <c r="K123" s="16"/>
      <c r="L123" s="16"/>
      <c r="M123" s="155" t="s">
        <v>120</v>
      </c>
      <c r="N123" s="155"/>
      <c r="O123" s="155"/>
      <c r="P123" s="41"/>
    </row>
    <row r="124" spans="1:16" ht="17.25" customHeight="1">
      <c r="A124" s="13"/>
      <c r="B124" s="100" t="s">
        <v>11</v>
      </c>
      <c r="C124" s="100"/>
      <c r="D124" s="100"/>
      <c r="E124" s="6"/>
      <c r="F124" s="6"/>
      <c r="G124" s="159"/>
      <c r="H124" s="159"/>
      <c r="I124" s="102" t="s">
        <v>9</v>
      </c>
      <c r="J124" s="102"/>
      <c r="K124" s="16"/>
      <c r="L124" s="16"/>
      <c r="M124" s="102" t="s">
        <v>10</v>
      </c>
      <c r="N124" s="102"/>
      <c r="O124" s="102"/>
      <c r="P124" s="41"/>
    </row>
    <row r="125" spans="1:16" ht="1.1499999999999999" customHeight="1">
      <c r="A125" s="13"/>
      <c r="B125" s="45"/>
      <c r="C125" s="45"/>
      <c r="D125" s="45"/>
      <c r="E125" s="6"/>
      <c r="F125" s="6"/>
      <c r="G125" s="84"/>
      <c r="H125" s="84"/>
      <c r="I125" s="6"/>
      <c r="J125" s="84"/>
      <c r="K125" s="84"/>
      <c r="L125" s="84"/>
      <c r="M125" s="41"/>
      <c r="N125" s="41"/>
      <c r="O125" s="41"/>
      <c r="P125" s="41"/>
    </row>
    <row r="126" spans="1:16" ht="23.45" customHeight="1">
      <c r="A126" s="85" t="s">
        <v>70</v>
      </c>
      <c r="B126" s="45"/>
      <c r="C126" s="45"/>
      <c r="D126" s="45"/>
      <c r="E126" s="6"/>
      <c r="F126" s="6"/>
      <c r="G126" s="84"/>
      <c r="H126" s="84"/>
      <c r="I126" s="6"/>
      <c r="J126" s="84"/>
      <c r="K126" s="84"/>
      <c r="L126" s="84"/>
      <c r="M126" s="41"/>
      <c r="N126" s="41"/>
      <c r="O126" s="41"/>
      <c r="P126" s="41"/>
    </row>
    <row r="127" spans="1:16" ht="23.45" customHeight="1">
      <c r="A127" s="86" t="s">
        <v>71</v>
      </c>
      <c r="B127" s="45"/>
      <c r="C127" s="45"/>
      <c r="D127" s="45"/>
      <c r="E127" s="6"/>
      <c r="F127" s="6"/>
      <c r="G127" s="84"/>
      <c r="H127" s="84"/>
      <c r="I127" s="6"/>
      <c r="J127" s="84"/>
      <c r="K127" s="84"/>
      <c r="L127" s="84"/>
      <c r="M127" s="41"/>
      <c r="N127" s="41"/>
      <c r="O127" s="41"/>
      <c r="P127" s="41"/>
    </row>
    <row r="128" spans="1: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</sheetData>
  <mergeCells count="309">
    <mergeCell ref="K91:L91"/>
    <mergeCell ref="I89:J89"/>
    <mergeCell ref="O78:P78"/>
    <mergeCell ref="M78:N78"/>
    <mergeCell ref="M84:N84"/>
    <mergeCell ref="M79:N79"/>
    <mergeCell ref="M85:N85"/>
    <mergeCell ref="M81:N81"/>
    <mergeCell ref="B109:G109"/>
    <mergeCell ref="K111:L111"/>
    <mergeCell ref="M111:N111"/>
    <mergeCell ref="K110:L110"/>
    <mergeCell ref="M110:N110"/>
    <mergeCell ref="O85:P85"/>
    <mergeCell ref="M88:N88"/>
    <mergeCell ref="K88:L88"/>
    <mergeCell ref="I88:J88"/>
    <mergeCell ref="M91:N91"/>
    <mergeCell ref="O84:P84"/>
    <mergeCell ref="I80:J80"/>
    <mergeCell ref="K80:L80"/>
    <mergeCell ref="K85:L85"/>
    <mergeCell ref="K81:L81"/>
    <mergeCell ref="B114:G114"/>
    <mergeCell ref="I114:J114"/>
    <mergeCell ref="M112:N112"/>
    <mergeCell ref="B90:G90"/>
    <mergeCell ref="M114:N114"/>
    <mergeCell ref="K77:L77"/>
    <mergeCell ref="M80:N80"/>
    <mergeCell ref="I77:J77"/>
    <mergeCell ref="B85:G85"/>
    <mergeCell ref="K84:L84"/>
    <mergeCell ref="I84:J84"/>
    <mergeCell ref="K68:L68"/>
    <mergeCell ref="O80:P80"/>
    <mergeCell ref="O79:P79"/>
    <mergeCell ref="K86:L86"/>
    <mergeCell ref="O82:P82"/>
    <mergeCell ref="O74:P74"/>
    <mergeCell ref="O81:P81"/>
    <mergeCell ref="K75:L75"/>
    <mergeCell ref="O77:P77"/>
    <mergeCell ref="M75:N75"/>
    <mergeCell ref="A71:N71"/>
    <mergeCell ref="K69:L69"/>
    <mergeCell ref="B86:G86"/>
    <mergeCell ref="B84:G84"/>
    <mergeCell ref="B78:G78"/>
    <mergeCell ref="I78:J78"/>
    <mergeCell ref="I85:J87"/>
    <mergeCell ref="A76:P76"/>
    <mergeCell ref="B81:G81"/>
    <mergeCell ref="I81:J81"/>
    <mergeCell ref="K87:L87"/>
    <mergeCell ref="B87:G87"/>
    <mergeCell ref="M77:N77"/>
    <mergeCell ref="K78:L78"/>
    <mergeCell ref="K82:L82"/>
    <mergeCell ref="M82:N82"/>
    <mergeCell ref="A83:P83"/>
    <mergeCell ref="B82:G82"/>
    <mergeCell ref="I82:J82"/>
    <mergeCell ref="O86:P86"/>
    <mergeCell ref="K79:L79"/>
    <mergeCell ref="I79:J79"/>
    <mergeCell ref="I75:J75"/>
    <mergeCell ref="B68:J68"/>
    <mergeCell ref="M74:N74"/>
    <mergeCell ref="K74:L74"/>
    <mergeCell ref="B77:G77"/>
    <mergeCell ref="B72:J72"/>
    <mergeCell ref="B74:G74"/>
    <mergeCell ref="B69:J69"/>
    <mergeCell ref="O75:P75"/>
    <mergeCell ref="K58:L58"/>
    <mergeCell ref="M58:N58"/>
    <mergeCell ref="O58:P58"/>
    <mergeCell ref="K59:L59"/>
    <mergeCell ref="O62:P62"/>
    <mergeCell ref="O66:P66"/>
    <mergeCell ref="O67:P67"/>
    <mergeCell ref="O68:P68"/>
    <mergeCell ref="O69:P69"/>
    <mergeCell ref="I74:J74"/>
    <mergeCell ref="M62:N62"/>
    <mergeCell ref="M61:N61"/>
    <mergeCell ref="K67:L67"/>
    <mergeCell ref="M66:N66"/>
    <mergeCell ref="B66:J66"/>
    <mergeCell ref="M67:N67"/>
    <mergeCell ref="B61:J61"/>
    <mergeCell ref="M68:N68"/>
    <mergeCell ref="M69:N69"/>
    <mergeCell ref="C49:P49"/>
    <mergeCell ref="O57:P57"/>
    <mergeCell ref="B57:J57"/>
    <mergeCell ref="B56:J56"/>
    <mergeCell ref="K56:L56"/>
    <mergeCell ref="B55:J55"/>
    <mergeCell ref="O61:P61"/>
    <mergeCell ref="M59:N59"/>
    <mergeCell ref="K60:L60"/>
    <mergeCell ref="M60:N60"/>
    <mergeCell ref="O60:P60"/>
    <mergeCell ref="O59:P59"/>
    <mergeCell ref="K61:L61"/>
    <mergeCell ref="B60:J60"/>
    <mergeCell ref="B34:P34"/>
    <mergeCell ref="M56:N56"/>
    <mergeCell ref="B54:M54"/>
    <mergeCell ref="A50:B50"/>
    <mergeCell ref="C50:P50"/>
    <mergeCell ref="A51:B51"/>
    <mergeCell ref="K57:L57"/>
    <mergeCell ref="M55:N55"/>
    <mergeCell ref="O55:P55"/>
    <mergeCell ref="O15:P15"/>
    <mergeCell ref="B45:P45"/>
    <mergeCell ref="B41:P41"/>
    <mergeCell ref="C51:P51"/>
    <mergeCell ref="K55:L55"/>
    <mergeCell ref="B59:J59"/>
    <mergeCell ref="O56:P56"/>
    <mergeCell ref="M57:N57"/>
    <mergeCell ref="B58:J58"/>
    <mergeCell ref="A49:B49"/>
    <mergeCell ref="H21:J21"/>
    <mergeCell ref="B14:H14"/>
    <mergeCell ref="B31:P31"/>
    <mergeCell ref="B32:P32"/>
    <mergeCell ref="B33:P33"/>
    <mergeCell ref="B29:O29"/>
    <mergeCell ref="B30:P30"/>
    <mergeCell ref="B25:N25"/>
    <mergeCell ref="A15:H15"/>
    <mergeCell ref="J15:M15"/>
    <mergeCell ref="J17:M17"/>
    <mergeCell ref="B36:P36"/>
    <mergeCell ref="J16:M16"/>
    <mergeCell ref="O16:P16"/>
    <mergeCell ref="O17:P17"/>
    <mergeCell ref="O19:P19"/>
    <mergeCell ref="J19:M19"/>
    <mergeCell ref="B27:P27"/>
    <mergeCell ref="B16:H16"/>
    <mergeCell ref="B20:G20"/>
    <mergeCell ref="A62:J62"/>
    <mergeCell ref="K66:L66"/>
    <mergeCell ref="K21:L21"/>
    <mergeCell ref="M21:P21"/>
    <mergeCell ref="K7:P7"/>
    <mergeCell ref="K8:P8"/>
    <mergeCell ref="A11:P11"/>
    <mergeCell ref="A12:P12"/>
    <mergeCell ref="K9:P9"/>
    <mergeCell ref="O18:P18"/>
    <mergeCell ref="J14:M14"/>
    <mergeCell ref="O14:P14"/>
    <mergeCell ref="O20:P20"/>
    <mergeCell ref="B19:C19"/>
    <mergeCell ref="B18:C18"/>
    <mergeCell ref="E18:F18"/>
    <mergeCell ref="J18:M18"/>
    <mergeCell ref="E19:F19"/>
    <mergeCell ref="M20:N20"/>
    <mergeCell ref="A17:H17"/>
    <mergeCell ref="K89:L89"/>
    <mergeCell ref="M89:N89"/>
    <mergeCell ref="M90:N90"/>
    <mergeCell ref="B89:G89"/>
    <mergeCell ref="B40:P40"/>
    <mergeCell ref="I20:L20"/>
    <mergeCell ref="M86:N86"/>
    <mergeCell ref="B75:G75"/>
    <mergeCell ref="B67:J67"/>
    <mergeCell ref="K62:L62"/>
    <mergeCell ref="K93:L93"/>
    <mergeCell ref="B93:G93"/>
    <mergeCell ref="B95:G95"/>
    <mergeCell ref="I92:J92"/>
    <mergeCell ref="K90:L90"/>
    <mergeCell ref="I90:J90"/>
    <mergeCell ref="I93:J93"/>
    <mergeCell ref="B91:G91"/>
    <mergeCell ref="K92:L92"/>
    <mergeCell ref="I91:J91"/>
    <mergeCell ref="B97:G97"/>
    <mergeCell ref="K95:L95"/>
    <mergeCell ref="O95:P95"/>
    <mergeCell ref="O96:P96"/>
    <mergeCell ref="O97:P97"/>
    <mergeCell ref="B96:G96"/>
    <mergeCell ref="I95:J95"/>
    <mergeCell ref="B79:G79"/>
    <mergeCell ref="B92:G92"/>
    <mergeCell ref="M87:N87"/>
    <mergeCell ref="O87:P87"/>
    <mergeCell ref="O90:P90"/>
    <mergeCell ref="O88:P88"/>
    <mergeCell ref="O91:P91"/>
    <mergeCell ref="O92:P92"/>
    <mergeCell ref="O89:P89"/>
    <mergeCell ref="M92:N92"/>
    <mergeCell ref="K100:L100"/>
    <mergeCell ref="M100:N100"/>
    <mergeCell ref="K98:L98"/>
    <mergeCell ref="M98:N98"/>
    <mergeCell ref="B88:G88"/>
    <mergeCell ref="B80:G80"/>
    <mergeCell ref="M97:N97"/>
    <mergeCell ref="M95:N95"/>
    <mergeCell ref="M96:N96"/>
    <mergeCell ref="A94:P94"/>
    <mergeCell ref="B105:G105"/>
    <mergeCell ref="M106:N106"/>
    <mergeCell ref="B99:G99"/>
    <mergeCell ref="B98:G98"/>
    <mergeCell ref="K99:L99"/>
    <mergeCell ref="M99:N99"/>
    <mergeCell ref="I99:J99"/>
    <mergeCell ref="I96:J98"/>
    <mergeCell ref="K96:L96"/>
    <mergeCell ref="K97:L97"/>
    <mergeCell ref="K114:L114"/>
    <mergeCell ref="B124:D124"/>
    <mergeCell ref="G124:H124"/>
    <mergeCell ref="I124:J124"/>
    <mergeCell ref="M124:O124"/>
    <mergeCell ref="O98:P98"/>
    <mergeCell ref="O104:P104"/>
    <mergeCell ref="B106:G106"/>
    <mergeCell ref="K106:L106"/>
    <mergeCell ref="I106:J106"/>
    <mergeCell ref="B123:E123"/>
    <mergeCell ref="M123:O123"/>
    <mergeCell ref="B121:C121"/>
    <mergeCell ref="B122:H122"/>
    <mergeCell ref="K116:L116"/>
    <mergeCell ref="B115:G115"/>
    <mergeCell ref="I115:J115"/>
    <mergeCell ref="K115:L115"/>
    <mergeCell ref="M118:O118"/>
    <mergeCell ref="G119:H119"/>
    <mergeCell ref="M119:O119"/>
    <mergeCell ref="M115:N115"/>
    <mergeCell ref="M116:N116"/>
    <mergeCell ref="O116:P116"/>
    <mergeCell ref="O115:P115"/>
    <mergeCell ref="O114:P114"/>
    <mergeCell ref="B116:G116"/>
    <mergeCell ref="I116:J116"/>
    <mergeCell ref="O101:P101"/>
    <mergeCell ref="O112:P112"/>
    <mergeCell ref="K102:L102"/>
    <mergeCell ref="M102:N102"/>
    <mergeCell ref="O110:P110"/>
    <mergeCell ref="M101:N101"/>
    <mergeCell ref="K101:L101"/>
    <mergeCell ref="M103:N103"/>
    <mergeCell ref="K113:L113"/>
    <mergeCell ref="O102:P102"/>
    <mergeCell ref="K104:L104"/>
    <mergeCell ref="K103:L103"/>
    <mergeCell ref="K105:L105"/>
    <mergeCell ref="O111:P111"/>
    <mergeCell ref="O109:P109"/>
    <mergeCell ref="M113:N113"/>
    <mergeCell ref="O113:P113"/>
    <mergeCell ref="O108:P108"/>
    <mergeCell ref="M93:N93"/>
    <mergeCell ref="O93:P93"/>
    <mergeCell ref="O99:P99"/>
    <mergeCell ref="I103:J103"/>
    <mergeCell ref="I102:J102"/>
    <mergeCell ref="O100:P100"/>
    <mergeCell ref="I100:J100"/>
    <mergeCell ref="A107:P107"/>
    <mergeCell ref="I101:J101"/>
    <mergeCell ref="K109:L109"/>
    <mergeCell ref="O106:P106"/>
    <mergeCell ref="M105:N105"/>
    <mergeCell ref="O105:P105"/>
    <mergeCell ref="O103:P103"/>
    <mergeCell ref="I113:J113"/>
    <mergeCell ref="M108:N108"/>
    <mergeCell ref="M104:N104"/>
    <mergeCell ref="I105:J105"/>
    <mergeCell ref="M109:N109"/>
    <mergeCell ref="K112:L112"/>
    <mergeCell ref="K108:L108"/>
    <mergeCell ref="B102:G102"/>
    <mergeCell ref="B103:G103"/>
    <mergeCell ref="B100:G100"/>
    <mergeCell ref="B118:F118"/>
    <mergeCell ref="G118:H118"/>
    <mergeCell ref="B108:G108"/>
    <mergeCell ref="I109:J111"/>
    <mergeCell ref="I108:J108"/>
    <mergeCell ref="B119:F119"/>
    <mergeCell ref="B113:G113"/>
    <mergeCell ref="I119:J119"/>
    <mergeCell ref="B101:G101"/>
    <mergeCell ref="B110:G110"/>
    <mergeCell ref="B112:G112"/>
    <mergeCell ref="B111:G111"/>
    <mergeCell ref="I112:J112"/>
    <mergeCell ref="I104:J104"/>
    <mergeCell ref="B104:G104"/>
  </mergeCells>
  <phoneticPr fontId="5" type="noConversion"/>
  <pageMargins left="0.19685039370078741" right="0.19685039370078741" top="1.1811023622047245" bottom="0.39370078740157483" header="0.39370078740157483" footer="0.19685039370078741"/>
  <pageSetup paperSize="9" scale="69" fitToHeight="3" orientation="landscape" r:id="rId1"/>
  <headerFooter alignWithMargins="0"/>
  <rowBreaks count="3" manualBreakCount="3">
    <brk id="37" max="15" man="1"/>
    <brk id="69" max="15" man="1"/>
    <brk id="10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0212111</vt:lpstr>
      <vt:lpstr>Лист1</vt:lpstr>
      <vt:lpstr>'0212111'!Область_печати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2023-10-11T13:50:00Z</cp:lastPrinted>
  <dcterms:created xsi:type="dcterms:W3CDTF">1996-10-08T23:32:33Z</dcterms:created>
  <dcterms:modified xsi:type="dcterms:W3CDTF">2023-10-11T14:09:29Z</dcterms:modified>
</cp:coreProperties>
</file>